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431"/>
  <workbookPr defaultThemeVersion="124226"/>
  <mc:AlternateContent xmlns:mc="http://schemas.openxmlformats.org/markup-compatibility/2006">
    <mc:Choice Requires="x15">
      <x15ac:absPath xmlns:x15ac="http://schemas.microsoft.com/office/spreadsheetml/2010/11/ac" url="Z:\Property\HMCTS Reproc\19. Bravo upload\Security\Volume 4 - Terms and Conditions\Word\Clean\"/>
    </mc:Choice>
  </mc:AlternateContent>
  <bookViews>
    <workbookView xWindow="0" yWindow="0" windowWidth="15360" windowHeight="7572" tabRatio="471"/>
  </bookViews>
  <sheets>
    <sheet name="Paymech Calc Overview" sheetId="11" r:id="rId1"/>
    <sheet name="Performance Deduction Calc" sheetId="4" r:id="rId2"/>
    <sheet name="Perf Earnback_Retention Calc" sheetId="12" r:id="rId3"/>
  </sheets>
  <calcPr calcId="171027"/>
</workbook>
</file>

<file path=xl/calcChain.xml><?xml version="1.0" encoding="utf-8"?>
<calcChain xmlns="http://schemas.openxmlformats.org/spreadsheetml/2006/main">
  <c r="C48" i="11" l="1"/>
  <c r="C46" i="11"/>
  <c r="C17" i="11"/>
  <c r="A33" i="11" l="1"/>
  <c r="E8" i="12" l="1"/>
  <c r="F8" i="12"/>
  <c r="G8" i="12"/>
  <c r="H8" i="12"/>
  <c r="I8" i="12"/>
  <c r="J8" i="12"/>
  <c r="K8" i="12"/>
  <c r="L8" i="12"/>
  <c r="M8" i="12"/>
  <c r="N8" i="12"/>
  <c r="O8" i="12"/>
  <c r="P8" i="12"/>
  <c r="Q8" i="12"/>
  <c r="R8" i="12"/>
  <c r="S8" i="12"/>
  <c r="T8" i="12"/>
  <c r="U8" i="12"/>
  <c r="V8" i="12"/>
  <c r="W8" i="12"/>
  <c r="X8" i="12"/>
  <c r="Y8" i="12"/>
  <c r="Z8" i="12"/>
  <c r="AA8" i="12"/>
  <c r="AB8" i="12"/>
  <c r="AC8" i="12"/>
  <c r="AD8" i="12"/>
  <c r="AE8" i="12"/>
  <c r="AF8" i="12"/>
  <c r="AG8" i="12"/>
  <c r="AH8" i="12"/>
  <c r="AI8" i="12"/>
  <c r="AJ8" i="12"/>
  <c r="AK8" i="12"/>
  <c r="AL8" i="12"/>
  <c r="AM8" i="12"/>
  <c r="AN8" i="12"/>
  <c r="AO8" i="12"/>
  <c r="AP8" i="12"/>
  <c r="AQ8" i="12"/>
  <c r="AR8" i="12"/>
  <c r="AS8" i="12"/>
  <c r="AT8" i="12"/>
  <c r="AU8" i="12"/>
  <c r="AV8" i="12"/>
  <c r="AW8" i="12"/>
  <c r="AX8" i="12"/>
  <c r="AY8" i="12"/>
  <c r="AZ8" i="12"/>
  <c r="BA8" i="12"/>
  <c r="BB8" i="12"/>
  <c r="BC8" i="12"/>
  <c r="BD8" i="12"/>
  <c r="BE8" i="12"/>
  <c r="BF8" i="12"/>
  <c r="BG8" i="12"/>
  <c r="BH8" i="12"/>
  <c r="BI8" i="12"/>
  <c r="E9" i="12"/>
  <c r="F9" i="12"/>
  <c r="G9" i="12"/>
  <c r="H9" i="12"/>
  <c r="I9" i="12"/>
  <c r="J9" i="12"/>
  <c r="K9" i="12"/>
  <c r="L9" i="12"/>
  <c r="M9" i="12"/>
  <c r="N9" i="12"/>
  <c r="O9" i="12"/>
  <c r="P9" i="12"/>
  <c r="Q9" i="12"/>
  <c r="R9" i="12"/>
  <c r="S9" i="12"/>
  <c r="T9" i="12"/>
  <c r="U9" i="12"/>
  <c r="V9" i="12"/>
  <c r="W9" i="12"/>
  <c r="X9" i="12"/>
  <c r="Y9" i="12"/>
  <c r="Z9" i="12"/>
  <c r="AA9" i="12"/>
  <c r="AB9" i="12"/>
  <c r="AC9" i="12"/>
  <c r="AD9" i="12"/>
  <c r="AE9" i="12"/>
  <c r="AF9" i="12"/>
  <c r="AG9" i="12"/>
  <c r="AH9" i="12"/>
  <c r="AI9" i="12"/>
  <c r="AJ9" i="12"/>
  <c r="AK9" i="12"/>
  <c r="AL9" i="12"/>
  <c r="AM9" i="12"/>
  <c r="AN9" i="12"/>
  <c r="AO9" i="12"/>
  <c r="AP9" i="12"/>
  <c r="AQ9" i="12"/>
  <c r="AR9" i="12"/>
  <c r="AS9" i="12"/>
  <c r="AT9" i="12"/>
  <c r="AU9" i="12"/>
  <c r="AV9" i="12"/>
  <c r="AW9" i="12"/>
  <c r="AX9" i="12"/>
  <c r="AY9" i="12"/>
  <c r="AZ9" i="12"/>
  <c r="BA9" i="12"/>
  <c r="BB9" i="12"/>
  <c r="BC9" i="12"/>
  <c r="BD9" i="12"/>
  <c r="BE9" i="12"/>
  <c r="BF9" i="12"/>
  <c r="BG9" i="12"/>
  <c r="BH9" i="12"/>
  <c r="BI9" i="12"/>
  <c r="E10" i="12"/>
  <c r="F10" i="12"/>
  <c r="G10" i="12"/>
  <c r="H10" i="12"/>
  <c r="I10" i="12"/>
  <c r="J10" i="12"/>
  <c r="K10" i="12"/>
  <c r="L10" i="12"/>
  <c r="M10" i="12"/>
  <c r="N10" i="12"/>
  <c r="O10" i="12"/>
  <c r="P10" i="12"/>
  <c r="Q10" i="12"/>
  <c r="R10" i="12"/>
  <c r="S10" i="12"/>
  <c r="T10" i="12"/>
  <c r="U10" i="12"/>
  <c r="V10" i="12"/>
  <c r="W10" i="12"/>
  <c r="X10" i="12"/>
  <c r="Y10" i="12"/>
  <c r="Z10" i="12"/>
  <c r="AA10" i="12"/>
  <c r="AB10" i="12"/>
  <c r="AC10" i="12"/>
  <c r="AD10" i="12"/>
  <c r="AE10" i="12"/>
  <c r="AF10" i="12"/>
  <c r="AG10" i="12"/>
  <c r="AH10" i="12"/>
  <c r="AI10" i="12"/>
  <c r="AJ10" i="12"/>
  <c r="AK10" i="12"/>
  <c r="AL10" i="12"/>
  <c r="AM10" i="12"/>
  <c r="AN10" i="12"/>
  <c r="AO10" i="12"/>
  <c r="AP10" i="12"/>
  <c r="AQ10" i="12"/>
  <c r="AR10" i="12"/>
  <c r="AS10" i="12"/>
  <c r="AT10" i="12"/>
  <c r="AU10" i="12"/>
  <c r="AV10" i="12"/>
  <c r="AW10" i="12"/>
  <c r="AX10" i="12"/>
  <c r="AY10" i="12"/>
  <c r="AZ10" i="12"/>
  <c r="BA10" i="12"/>
  <c r="BB10" i="12"/>
  <c r="BC10" i="12"/>
  <c r="BD10" i="12"/>
  <c r="BE10" i="12"/>
  <c r="BF10" i="12"/>
  <c r="BG10" i="12"/>
  <c r="BH10" i="12"/>
  <c r="BI10" i="12"/>
  <c r="E11" i="12"/>
  <c r="F11" i="12"/>
  <c r="G11" i="12"/>
  <c r="H11" i="12"/>
  <c r="I11" i="12"/>
  <c r="J11" i="12"/>
  <c r="K11" i="12"/>
  <c r="L11" i="12"/>
  <c r="M11" i="12"/>
  <c r="N11" i="12"/>
  <c r="O11" i="12"/>
  <c r="P11" i="12"/>
  <c r="Q11" i="12"/>
  <c r="R11" i="12"/>
  <c r="S11" i="12"/>
  <c r="T11" i="12"/>
  <c r="U11" i="12"/>
  <c r="V11" i="12"/>
  <c r="W11" i="12"/>
  <c r="X11" i="12"/>
  <c r="Y11" i="12"/>
  <c r="Z11" i="12"/>
  <c r="AA11" i="12"/>
  <c r="AB11" i="12"/>
  <c r="AC11" i="12"/>
  <c r="AD11" i="12"/>
  <c r="AE11" i="12"/>
  <c r="AF11" i="12"/>
  <c r="AG11" i="12"/>
  <c r="AH11" i="12"/>
  <c r="AI11" i="12"/>
  <c r="AJ11" i="12"/>
  <c r="AK11" i="12"/>
  <c r="AL11" i="12"/>
  <c r="AM11" i="12"/>
  <c r="AN11" i="12"/>
  <c r="AO11" i="12"/>
  <c r="AP11" i="12"/>
  <c r="AQ11" i="12"/>
  <c r="AR11" i="12"/>
  <c r="AS11" i="12"/>
  <c r="AT11" i="12"/>
  <c r="AU11" i="12"/>
  <c r="AV11" i="12"/>
  <c r="AW11" i="12"/>
  <c r="AX11" i="12"/>
  <c r="AY11" i="12"/>
  <c r="AZ11" i="12"/>
  <c r="BA11" i="12"/>
  <c r="BB11" i="12"/>
  <c r="BC11" i="12"/>
  <c r="BD11" i="12"/>
  <c r="BE11" i="12"/>
  <c r="BF11" i="12"/>
  <c r="BG11" i="12"/>
  <c r="BH11" i="12"/>
  <c r="BI11" i="12"/>
  <c r="E12" i="12"/>
  <c r="F12" i="12"/>
  <c r="G12" i="12"/>
  <c r="H12" i="12"/>
  <c r="I12" i="12"/>
  <c r="J12" i="12"/>
  <c r="K12" i="12"/>
  <c r="L12" i="12"/>
  <c r="M12" i="12"/>
  <c r="N12" i="12"/>
  <c r="O12" i="12"/>
  <c r="P12" i="12"/>
  <c r="Q12" i="12"/>
  <c r="R12" i="12"/>
  <c r="S12" i="12"/>
  <c r="T12" i="12"/>
  <c r="U12" i="12"/>
  <c r="V12" i="12"/>
  <c r="W12" i="12"/>
  <c r="X12" i="12"/>
  <c r="Y12" i="12"/>
  <c r="Z12" i="12"/>
  <c r="AA12" i="12"/>
  <c r="AB12" i="12"/>
  <c r="AC12" i="12"/>
  <c r="AD12" i="12"/>
  <c r="AE12" i="12"/>
  <c r="AF12" i="12"/>
  <c r="AG12" i="12"/>
  <c r="AH12" i="12"/>
  <c r="AI12" i="12"/>
  <c r="AJ12" i="12"/>
  <c r="AK12" i="12"/>
  <c r="AL12" i="12"/>
  <c r="AM12" i="12"/>
  <c r="AN12" i="12"/>
  <c r="AO12" i="12"/>
  <c r="AP12" i="12"/>
  <c r="AQ12" i="12"/>
  <c r="AR12" i="12"/>
  <c r="AS12" i="12"/>
  <c r="AT12" i="12"/>
  <c r="AU12" i="12"/>
  <c r="AV12" i="12"/>
  <c r="AW12" i="12"/>
  <c r="AX12" i="12"/>
  <c r="AY12" i="12"/>
  <c r="AZ12" i="12"/>
  <c r="BA12" i="12"/>
  <c r="BB12" i="12"/>
  <c r="BC12" i="12"/>
  <c r="BD12" i="12"/>
  <c r="BE12" i="12"/>
  <c r="BF12" i="12"/>
  <c r="BG12" i="12"/>
  <c r="BH12" i="12"/>
  <c r="BI12" i="12"/>
  <c r="E13" i="12"/>
  <c r="F13" i="12"/>
  <c r="G13" i="12"/>
  <c r="H13" i="12"/>
  <c r="I13" i="12"/>
  <c r="J13" i="12"/>
  <c r="K13" i="12"/>
  <c r="L13" i="12"/>
  <c r="M13" i="12"/>
  <c r="N13" i="12"/>
  <c r="O13" i="12"/>
  <c r="P13" i="12"/>
  <c r="Q13" i="12"/>
  <c r="R13" i="12"/>
  <c r="S13" i="12"/>
  <c r="T13" i="12"/>
  <c r="U13" i="12"/>
  <c r="V13" i="12"/>
  <c r="W13" i="12"/>
  <c r="X13" i="12"/>
  <c r="Y13" i="12"/>
  <c r="Z13" i="12"/>
  <c r="AA13" i="12"/>
  <c r="AB13" i="12"/>
  <c r="AC13" i="12"/>
  <c r="AD13" i="12"/>
  <c r="AE13" i="12"/>
  <c r="AF13" i="12"/>
  <c r="AG13" i="12"/>
  <c r="AH13" i="12"/>
  <c r="AI13" i="12"/>
  <c r="AJ13" i="12"/>
  <c r="AK13" i="12"/>
  <c r="AL13" i="12"/>
  <c r="AM13" i="12"/>
  <c r="AN13" i="12"/>
  <c r="AO13" i="12"/>
  <c r="AP13" i="12"/>
  <c r="AQ13" i="12"/>
  <c r="AR13" i="12"/>
  <c r="AS13" i="12"/>
  <c r="AT13" i="12"/>
  <c r="AU13" i="12"/>
  <c r="AV13" i="12"/>
  <c r="AW13" i="12"/>
  <c r="AX13" i="12"/>
  <c r="AY13" i="12"/>
  <c r="AZ13" i="12"/>
  <c r="BA13" i="12"/>
  <c r="BB13" i="12"/>
  <c r="BC13" i="12"/>
  <c r="BD13" i="12"/>
  <c r="BE13" i="12"/>
  <c r="BF13" i="12"/>
  <c r="BG13" i="12"/>
  <c r="BH13" i="12"/>
  <c r="BI13" i="12"/>
  <c r="E14" i="12"/>
  <c r="F14" i="12"/>
  <c r="G14" i="12"/>
  <c r="H14" i="12"/>
  <c r="I14" i="12"/>
  <c r="J14" i="12"/>
  <c r="K14" i="12"/>
  <c r="L14" i="12"/>
  <c r="M14" i="12"/>
  <c r="N14" i="12"/>
  <c r="O14" i="12"/>
  <c r="P14" i="12"/>
  <c r="Q14" i="12"/>
  <c r="R14" i="12"/>
  <c r="S14" i="12"/>
  <c r="T14" i="12"/>
  <c r="U14" i="12"/>
  <c r="V14" i="12"/>
  <c r="W14" i="12"/>
  <c r="X14" i="12"/>
  <c r="Y14" i="12"/>
  <c r="Z14" i="12"/>
  <c r="AA14" i="12"/>
  <c r="AB14" i="12"/>
  <c r="AC14" i="12"/>
  <c r="AD14" i="12"/>
  <c r="AE14" i="12"/>
  <c r="AF14" i="12"/>
  <c r="AG14" i="12"/>
  <c r="AH14" i="12"/>
  <c r="AI14" i="12"/>
  <c r="AJ14" i="12"/>
  <c r="AK14" i="12"/>
  <c r="AL14" i="12"/>
  <c r="AM14" i="12"/>
  <c r="AN14" i="12"/>
  <c r="AO14" i="12"/>
  <c r="AP14" i="12"/>
  <c r="AQ14" i="12"/>
  <c r="AR14" i="12"/>
  <c r="AS14" i="12"/>
  <c r="AT14" i="12"/>
  <c r="AU14" i="12"/>
  <c r="AV14" i="12"/>
  <c r="AW14" i="12"/>
  <c r="AX14" i="12"/>
  <c r="AY14" i="12"/>
  <c r="AZ14" i="12"/>
  <c r="BA14" i="12"/>
  <c r="BB14" i="12"/>
  <c r="BC14" i="12"/>
  <c r="BD14" i="12"/>
  <c r="BE14" i="12"/>
  <c r="BF14" i="12"/>
  <c r="BG14" i="12"/>
  <c r="BH14" i="12"/>
  <c r="BI14" i="12"/>
  <c r="E15" i="12"/>
  <c r="F15" i="12"/>
  <c r="G15" i="12"/>
  <c r="H15" i="12"/>
  <c r="I15" i="12"/>
  <c r="J15" i="12"/>
  <c r="K15" i="12"/>
  <c r="L15" i="12"/>
  <c r="M15" i="12"/>
  <c r="N15" i="12"/>
  <c r="O15" i="12"/>
  <c r="P15" i="12"/>
  <c r="Q15" i="12"/>
  <c r="R15" i="12"/>
  <c r="S15" i="12"/>
  <c r="T15" i="12"/>
  <c r="U15" i="12"/>
  <c r="V15" i="12"/>
  <c r="W15" i="12"/>
  <c r="X15" i="12"/>
  <c r="Y15" i="12"/>
  <c r="Z15" i="12"/>
  <c r="AA15" i="12"/>
  <c r="AB15" i="12"/>
  <c r="AC15" i="12"/>
  <c r="AD15" i="12"/>
  <c r="AE15" i="12"/>
  <c r="AF15" i="12"/>
  <c r="AG15" i="12"/>
  <c r="AH15" i="12"/>
  <c r="AI15" i="12"/>
  <c r="AJ15" i="12"/>
  <c r="AK15" i="12"/>
  <c r="AL15" i="12"/>
  <c r="AM15" i="12"/>
  <c r="AN15" i="12"/>
  <c r="AO15" i="12"/>
  <c r="AP15" i="12"/>
  <c r="AQ15" i="12"/>
  <c r="AR15" i="12"/>
  <c r="AS15" i="12"/>
  <c r="AT15" i="12"/>
  <c r="AU15" i="12"/>
  <c r="AV15" i="12"/>
  <c r="AW15" i="12"/>
  <c r="AX15" i="12"/>
  <c r="AY15" i="12"/>
  <c r="AZ15" i="12"/>
  <c r="BA15" i="12"/>
  <c r="BB15" i="12"/>
  <c r="BC15" i="12"/>
  <c r="BD15" i="12"/>
  <c r="BE15" i="12"/>
  <c r="BF15" i="12"/>
  <c r="BG15" i="12"/>
  <c r="BH15" i="12"/>
  <c r="BI15" i="12"/>
  <c r="B8" i="12"/>
  <c r="C8" i="12"/>
  <c r="B9" i="12"/>
  <c r="C9" i="12"/>
  <c r="B10" i="12"/>
  <c r="C10" i="12"/>
  <c r="B11" i="12"/>
  <c r="C11" i="12"/>
  <c r="B12" i="12"/>
  <c r="C12" i="12"/>
  <c r="B13" i="12"/>
  <c r="C13" i="12"/>
  <c r="B14" i="12"/>
  <c r="C14" i="12"/>
  <c r="B15" i="12"/>
  <c r="C15" i="12"/>
  <c r="D15" i="12"/>
  <c r="D14" i="12"/>
  <c r="D13" i="12"/>
  <c r="D12" i="12"/>
  <c r="D11" i="12"/>
  <c r="D10" i="12"/>
  <c r="D9" i="12"/>
  <c r="D8" i="12"/>
  <c r="BI29" i="4" l="1"/>
  <c r="BH29" i="4"/>
  <c r="BG29" i="4"/>
  <c r="BF29" i="4"/>
  <c r="BE29" i="4"/>
  <c r="BD29" i="4"/>
  <c r="BC29" i="4"/>
  <c r="BB29" i="4"/>
  <c r="BA29" i="4"/>
  <c r="AZ29" i="4"/>
  <c r="AY29" i="4"/>
  <c r="AX29" i="4"/>
  <c r="AW29" i="4"/>
  <c r="AV29" i="4"/>
  <c r="AU29" i="4"/>
  <c r="AT29" i="4"/>
  <c r="AS29" i="4"/>
  <c r="AR29" i="4"/>
  <c r="AQ29" i="4"/>
  <c r="AP29" i="4"/>
  <c r="AO29" i="4"/>
  <c r="AN29" i="4"/>
  <c r="AM29" i="4"/>
  <c r="AL29" i="4"/>
  <c r="AK29" i="4"/>
  <c r="AJ29" i="4"/>
  <c r="AI29" i="4"/>
  <c r="AH29" i="4"/>
  <c r="AG29" i="4"/>
  <c r="AF29" i="4"/>
  <c r="AE29" i="4"/>
  <c r="AD29" i="4"/>
  <c r="AC29" i="4"/>
  <c r="AB29" i="4"/>
  <c r="AA29" i="4"/>
  <c r="Z29" i="4"/>
  <c r="Y29" i="4"/>
  <c r="X29" i="4"/>
  <c r="W29" i="4"/>
  <c r="V29" i="4"/>
  <c r="U29" i="4"/>
  <c r="T29" i="4"/>
  <c r="S29" i="4"/>
  <c r="R29" i="4"/>
  <c r="Q29" i="4"/>
  <c r="P29" i="4"/>
  <c r="O29" i="4"/>
  <c r="N29" i="4"/>
  <c r="M29" i="4"/>
  <c r="L29" i="4"/>
  <c r="K29" i="4"/>
  <c r="J29" i="4"/>
  <c r="I29" i="4"/>
  <c r="H29" i="4"/>
  <c r="G29" i="4"/>
  <c r="F29" i="4"/>
  <c r="E29" i="4"/>
  <c r="D29" i="4"/>
  <c r="C29" i="4"/>
  <c r="B29" i="4"/>
  <c r="BI28" i="4"/>
  <c r="BH28" i="4"/>
  <c r="BG28" i="4"/>
  <c r="BF28" i="4"/>
  <c r="BE28" i="4"/>
  <c r="BD28" i="4"/>
  <c r="BC28" i="4"/>
  <c r="BB28" i="4"/>
  <c r="BA28" i="4"/>
  <c r="AZ28" i="4"/>
  <c r="AY28" i="4"/>
  <c r="AX28" i="4"/>
  <c r="AW28" i="4"/>
  <c r="AV28" i="4"/>
  <c r="AU28" i="4"/>
  <c r="AT28" i="4"/>
  <c r="AS28" i="4"/>
  <c r="AR28" i="4"/>
  <c r="AQ28" i="4"/>
  <c r="AP28" i="4"/>
  <c r="AO28" i="4"/>
  <c r="AN28" i="4"/>
  <c r="AM28" i="4"/>
  <c r="AL28" i="4"/>
  <c r="AK28" i="4"/>
  <c r="AJ28" i="4"/>
  <c r="AI28" i="4"/>
  <c r="AH28" i="4"/>
  <c r="AG28" i="4"/>
  <c r="AF28" i="4"/>
  <c r="AE28" i="4"/>
  <c r="AD28" i="4"/>
  <c r="AC28" i="4"/>
  <c r="AB28" i="4"/>
  <c r="AA28" i="4"/>
  <c r="Z28" i="4"/>
  <c r="Y28" i="4"/>
  <c r="X28" i="4"/>
  <c r="W28" i="4"/>
  <c r="V28" i="4"/>
  <c r="U28" i="4"/>
  <c r="T28" i="4"/>
  <c r="S28" i="4"/>
  <c r="R28" i="4"/>
  <c r="Q28" i="4"/>
  <c r="P28" i="4"/>
  <c r="O28" i="4"/>
  <c r="N28" i="4"/>
  <c r="M28" i="4"/>
  <c r="L28" i="4"/>
  <c r="K28" i="4"/>
  <c r="J28" i="4"/>
  <c r="I28" i="4"/>
  <c r="H28" i="4"/>
  <c r="G28" i="4"/>
  <c r="F28" i="4"/>
  <c r="E28" i="4"/>
  <c r="D28" i="4"/>
  <c r="C28" i="4"/>
  <c r="B28" i="4"/>
  <c r="B40" i="4" s="1"/>
  <c r="BI27" i="4"/>
  <c r="BH27" i="4"/>
  <c r="BG27" i="4"/>
  <c r="BF27" i="4"/>
  <c r="BE27" i="4"/>
  <c r="BD27" i="4"/>
  <c r="BC27" i="4"/>
  <c r="BB27" i="4"/>
  <c r="BA27" i="4"/>
  <c r="AZ27" i="4"/>
  <c r="AY27" i="4"/>
  <c r="AX27" i="4"/>
  <c r="AW27" i="4"/>
  <c r="AV27" i="4"/>
  <c r="AU27" i="4"/>
  <c r="AT27" i="4"/>
  <c r="AS27" i="4"/>
  <c r="AR27" i="4"/>
  <c r="AQ27" i="4"/>
  <c r="AP27" i="4"/>
  <c r="AO27" i="4"/>
  <c r="AN27" i="4"/>
  <c r="AM27" i="4"/>
  <c r="AL27" i="4"/>
  <c r="AK27" i="4"/>
  <c r="AJ27" i="4"/>
  <c r="AI27" i="4"/>
  <c r="AH27" i="4"/>
  <c r="AG27" i="4"/>
  <c r="AF27" i="4"/>
  <c r="AE27" i="4"/>
  <c r="AD27" i="4"/>
  <c r="AC27" i="4"/>
  <c r="AB27" i="4"/>
  <c r="AA27" i="4"/>
  <c r="Z27" i="4"/>
  <c r="Y27" i="4"/>
  <c r="X27" i="4"/>
  <c r="W27" i="4"/>
  <c r="V27" i="4"/>
  <c r="U27" i="4"/>
  <c r="T27" i="4"/>
  <c r="S27" i="4"/>
  <c r="R27" i="4"/>
  <c r="Q27" i="4"/>
  <c r="P27" i="4"/>
  <c r="O27" i="4"/>
  <c r="N27" i="4"/>
  <c r="M27" i="4"/>
  <c r="L27" i="4"/>
  <c r="K27" i="4"/>
  <c r="J27" i="4"/>
  <c r="I27" i="4"/>
  <c r="H27" i="4"/>
  <c r="G27" i="4"/>
  <c r="F27" i="4"/>
  <c r="E27" i="4"/>
  <c r="D27" i="4"/>
  <c r="C27" i="4"/>
  <c r="B27" i="4"/>
  <c r="BI26" i="4"/>
  <c r="BH26" i="4"/>
  <c r="BG26" i="4"/>
  <c r="BF26" i="4"/>
  <c r="BE26" i="4"/>
  <c r="BD26" i="4"/>
  <c r="BC26" i="4"/>
  <c r="BB26" i="4"/>
  <c r="BA26" i="4"/>
  <c r="AZ26" i="4"/>
  <c r="AY26" i="4"/>
  <c r="AX26" i="4"/>
  <c r="AW26" i="4"/>
  <c r="AV26" i="4"/>
  <c r="AU26" i="4"/>
  <c r="AT26" i="4"/>
  <c r="AS26" i="4"/>
  <c r="AR26" i="4"/>
  <c r="AQ26" i="4"/>
  <c r="AP26" i="4"/>
  <c r="AO26" i="4"/>
  <c r="AN26" i="4"/>
  <c r="AM26" i="4"/>
  <c r="AL26" i="4"/>
  <c r="AK26" i="4"/>
  <c r="AJ26" i="4"/>
  <c r="AI26" i="4"/>
  <c r="AH26" i="4"/>
  <c r="AG26" i="4"/>
  <c r="AF26" i="4"/>
  <c r="AE26" i="4"/>
  <c r="AD26" i="4"/>
  <c r="AC26" i="4"/>
  <c r="AB26" i="4"/>
  <c r="AA26" i="4"/>
  <c r="Z26" i="4"/>
  <c r="Y26" i="4"/>
  <c r="X26" i="4"/>
  <c r="W26" i="4"/>
  <c r="V26" i="4"/>
  <c r="U26" i="4"/>
  <c r="T26" i="4"/>
  <c r="S26" i="4"/>
  <c r="R26" i="4"/>
  <c r="Q26" i="4"/>
  <c r="P26" i="4"/>
  <c r="O26" i="4"/>
  <c r="N26" i="4"/>
  <c r="M26" i="4"/>
  <c r="L26" i="4"/>
  <c r="K26" i="4"/>
  <c r="J26" i="4"/>
  <c r="I26" i="4"/>
  <c r="H26" i="4"/>
  <c r="G26" i="4"/>
  <c r="F26" i="4"/>
  <c r="E26" i="4"/>
  <c r="D26" i="4"/>
  <c r="C26" i="4"/>
  <c r="B26" i="4"/>
  <c r="B38" i="4" s="1"/>
  <c r="BI25" i="4"/>
  <c r="BH25" i="4"/>
  <c r="BG25" i="4"/>
  <c r="BF25" i="4"/>
  <c r="BE25" i="4"/>
  <c r="BD25" i="4"/>
  <c r="BC25" i="4"/>
  <c r="BB25" i="4"/>
  <c r="BA25" i="4"/>
  <c r="AZ25" i="4"/>
  <c r="AY25" i="4"/>
  <c r="AX25" i="4"/>
  <c r="AW25" i="4"/>
  <c r="AV25" i="4"/>
  <c r="AU25" i="4"/>
  <c r="AT25" i="4"/>
  <c r="AS25" i="4"/>
  <c r="AR25" i="4"/>
  <c r="AQ25" i="4"/>
  <c r="AP25" i="4"/>
  <c r="AO25" i="4"/>
  <c r="AN25" i="4"/>
  <c r="AM25" i="4"/>
  <c r="AL25" i="4"/>
  <c r="AK25" i="4"/>
  <c r="AJ25" i="4"/>
  <c r="AI25" i="4"/>
  <c r="AH25" i="4"/>
  <c r="AG25" i="4"/>
  <c r="AF25" i="4"/>
  <c r="AE25" i="4"/>
  <c r="AD25" i="4"/>
  <c r="AC25" i="4"/>
  <c r="AB25" i="4"/>
  <c r="AA25" i="4"/>
  <c r="Z25" i="4"/>
  <c r="Y25" i="4"/>
  <c r="X25" i="4"/>
  <c r="W25" i="4"/>
  <c r="V25" i="4"/>
  <c r="U25" i="4"/>
  <c r="T25" i="4"/>
  <c r="S25" i="4"/>
  <c r="R25" i="4"/>
  <c r="Q25" i="4"/>
  <c r="P25" i="4"/>
  <c r="O25" i="4"/>
  <c r="N25" i="4"/>
  <c r="M25" i="4"/>
  <c r="L25" i="4"/>
  <c r="K25" i="4"/>
  <c r="J25" i="4"/>
  <c r="I25" i="4"/>
  <c r="H25" i="4"/>
  <c r="G25" i="4"/>
  <c r="F25" i="4"/>
  <c r="E25" i="4"/>
  <c r="D25" i="4"/>
  <c r="C25" i="4"/>
  <c r="B25" i="4"/>
  <c r="BI24" i="4"/>
  <c r="BH24" i="4"/>
  <c r="BG24" i="4"/>
  <c r="BF24" i="4"/>
  <c r="BE24" i="4"/>
  <c r="BD24" i="4"/>
  <c r="BC24" i="4"/>
  <c r="BB24" i="4"/>
  <c r="BA24" i="4"/>
  <c r="AZ24" i="4"/>
  <c r="AY24" i="4"/>
  <c r="AX24" i="4"/>
  <c r="AW24" i="4"/>
  <c r="AV24" i="4"/>
  <c r="AU24" i="4"/>
  <c r="AT24" i="4"/>
  <c r="AS24" i="4"/>
  <c r="AR24" i="4"/>
  <c r="AQ24" i="4"/>
  <c r="AP24" i="4"/>
  <c r="AO24" i="4"/>
  <c r="AN24" i="4"/>
  <c r="AM24" i="4"/>
  <c r="AL24" i="4"/>
  <c r="AK24" i="4"/>
  <c r="AJ24" i="4"/>
  <c r="AI24" i="4"/>
  <c r="AH24" i="4"/>
  <c r="AG24" i="4"/>
  <c r="AF24" i="4"/>
  <c r="AE24" i="4"/>
  <c r="AD24" i="4"/>
  <c r="AC24" i="4"/>
  <c r="AB24" i="4"/>
  <c r="AA24" i="4"/>
  <c r="Z24" i="4"/>
  <c r="Y24" i="4"/>
  <c r="X24" i="4"/>
  <c r="W24" i="4"/>
  <c r="V24" i="4"/>
  <c r="U24" i="4"/>
  <c r="T24" i="4"/>
  <c r="S24" i="4"/>
  <c r="R24" i="4"/>
  <c r="Q24" i="4"/>
  <c r="P24" i="4"/>
  <c r="O24" i="4"/>
  <c r="N24" i="4"/>
  <c r="M24" i="4"/>
  <c r="L24" i="4"/>
  <c r="K24" i="4"/>
  <c r="J24" i="4"/>
  <c r="I24" i="4"/>
  <c r="H24" i="4"/>
  <c r="G24" i="4"/>
  <c r="F24" i="4"/>
  <c r="E24" i="4"/>
  <c r="D24" i="4"/>
  <c r="C24" i="4"/>
  <c r="B24" i="4"/>
  <c r="B36" i="4" s="1"/>
  <c r="BI23" i="4"/>
  <c r="BH23" i="4"/>
  <c r="BG23" i="4"/>
  <c r="BF23" i="4"/>
  <c r="BE23" i="4"/>
  <c r="BD23" i="4"/>
  <c r="BC23" i="4"/>
  <c r="BB23" i="4"/>
  <c r="BA23" i="4"/>
  <c r="AZ23" i="4"/>
  <c r="AY23" i="4"/>
  <c r="AX23" i="4"/>
  <c r="AW23" i="4"/>
  <c r="AV23" i="4"/>
  <c r="AU23" i="4"/>
  <c r="AT23" i="4"/>
  <c r="AS23" i="4"/>
  <c r="AR23" i="4"/>
  <c r="AQ23" i="4"/>
  <c r="AP23" i="4"/>
  <c r="AO23" i="4"/>
  <c r="AN23" i="4"/>
  <c r="AM23" i="4"/>
  <c r="AL23" i="4"/>
  <c r="AK23" i="4"/>
  <c r="AJ23" i="4"/>
  <c r="AI23" i="4"/>
  <c r="AH23" i="4"/>
  <c r="AG23" i="4"/>
  <c r="AF23" i="4"/>
  <c r="AE23" i="4"/>
  <c r="AD23" i="4"/>
  <c r="AC23" i="4"/>
  <c r="AB23" i="4"/>
  <c r="AA23" i="4"/>
  <c r="Z23" i="4"/>
  <c r="Y23" i="4"/>
  <c r="X23" i="4"/>
  <c r="W23" i="4"/>
  <c r="V23" i="4"/>
  <c r="U23" i="4"/>
  <c r="T23" i="4"/>
  <c r="S23" i="4"/>
  <c r="R23" i="4"/>
  <c r="Q23" i="4"/>
  <c r="P23" i="4"/>
  <c r="O23" i="4"/>
  <c r="N23" i="4"/>
  <c r="M23" i="4"/>
  <c r="L23" i="4"/>
  <c r="K23" i="4"/>
  <c r="J23" i="4"/>
  <c r="I23" i="4"/>
  <c r="H23" i="4"/>
  <c r="G23" i="4"/>
  <c r="F23" i="4"/>
  <c r="E23" i="4"/>
  <c r="D23" i="4"/>
  <c r="C23" i="4"/>
  <c r="B23" i="4"/>
  <c r="AT37" i="4" l="1"/>
  <c r="S35" i="4"/>
  <c r="W35" i="4"/>
  <c r="BC47" i="4"/>
  <c r="BG47" i="4"/>
  <c r="E36" i="4"/>
  <c r="K48" i="4"/>
  <c r="O48" i="4"/>
  <c r="BB36" i="4"/>
  <c r="BC48" i="4"/>
  <c r="BG48" i="4"/>
  <c r="D49" i="4"/>
  <c r="X49" i="4"/>
  <c r="BG49" i="4"/>
  <c r="K50" i="4"/>
  <c r="AL38" i="4"/>
  <c r="BC50" i="4"/>
  <c r="BG50" i="4"/>
  <c r="K51" i="4"/>
  <c r="O51" i="4"/>
  <c r="BC51" i="4"/>
  <c r="BG51" i="4"/>
  <c r="D52" i="4"/>
  <c r="K52" i="4"/>
  <c r="O52" i="4"/>
  <c r="AL40" i="4"/>
  <c r="BC52" i="4"/>
  <c r="BG52" i="4"/>
  <c r="D53" i="4"/>
  <c r="K53" i="4"/>
  <c r="O53" i="4"/>
  <c r="AT41" i="4"/>
  <c r="BC53" i="4"/>
  <c r="BG53" i="4"/>
  <c r="BC49" i="4"/>
  <c r="O50" i="4"/>
  <c r="D51" i="4"/>
  <c r="AD37" i="4"/>
  <c r="AD35" i="4"/>
  <c r="AA47" i="4"/>
  <c r="AI35" i="4"/>
  <c r="AM47" i="4"/>
  <c r="AU35" i="4"/>
  <c r="AU47" i="4"/>
  <c r="BC35" i="4"/>
  <c r="AY47" i="4"/>
  <c r="BG35" i="4"/>
  <c r="BG59" i="4" s="1"/>
  <c r="S48" i="4"/>
  <c r="AA36" i="4"/>
  <c r="AE48" i="4"/>
  <c r="AM36" i="4"/>
  <c r="AQ48" i="4"/>
  <c r="AY36" i="4"/>
  <c r="W50" i="4"/>
  <c r="AE38" i="4"/>
  <c r="AA50" i="4"/>
  <c r="AI38" i="4"/>
  <c r="AI50" i="4"/>
  <c r="AQ38" i="4"/>
  <c r="AM50" i="4"/>
  <c r="AU38" i="4"/>
  <c r="AQ50" i="4"/>
  <c r="AY38" i="4"/>
  <c r="AU50" i="4"/>
  <c r="BC38" i="4"/>
  <c r="AY50" i="4"/>
  <c r="BG38" i="4"/>
  <c r="BG62" i="4" s="1"/>
  <c r="Y48" i="4"/>
  <c r="BE48" i="4"/>
  <c r="S47" i="4"/>
  <c r="S59" i="4" s="1"/>
  <c r="AA35" i="4"/>
  <c r="AE47" i="4"/>
  <c r="AM35" i="4"/>
  <c r="AQ47" i="4"/>
  <c r="AY35" i="4"/>
  <c r="R47" i="4"/>
  <c r="Z35" i="4"/>
  <c r="V47" i="4"/>
  <c r="Z47" i="4"/>
  <c r="AH35" i="4"/>
  <c r="AD47" i="4"/>
  <c r="AL35" i="4"/>
  <c r="AH47" i="4"/>
  <c r="AP35" i="4"/>
  <c r="AL47" i="4"/>
  <c r="AP47" i="4"/>
  <c r="AX35" i="4"/>
  <c r="AT47" i="4"/>
  <c r="BB35" i="4"/>
  <c r="AX47" i="4"/>
  <c r="BF35" i="4"/>
  <c r="BB47" i="4"/>
  <c r="BF47" i="4"/>
  <c r="R48" i="4"/>
  <c r="Z36" i="4"/>
  <c r="V48" i="4"/>
  <c r="AD36" i="4"/>
  <c r="Z48" i="4"/>
  <c r="AH36" i="4"/>
  <c r="AD48" i="4"/>
  <c r="AH48" i="4"/>
  <c r="AP36" i="4"/>
  <c r="AL48" i="4"/>
  <c r="BF36" i="4"/>
  <c r="AH37" i="4"/>
  <c r="AL37" i="4"/>
  <c r="AX37" i="4"/>
  <c r="BB37" i="4"/>
  <c r="Z38" i="4"/>
  <c r="AD38" i="4"/>
  <c r="AP38" i="4"/>
  <c r="AT38" i="4"/>
  <c r="BF38" i="4"/>
  <c r="AH39" i="4"/>
  <c r="AL39" i="4"/>
  <c r="AX39" i="4"/>
  <c r="BB39" i="4"/>
  <c r="Z40" i="4"/>
  <c r="AD40" i="4"/>
  <c r="AP40" i="4"/>
  <c r="AT40" i="4"/>
  <c r="BF40" i="4"/>
  <c r="AH41" i="4"/>
  <c r="AL41" i="4"/>
  <c r="AX41" i="4"/>
  <c r="BB41" i="4"/>
  <c r="AT35" i="4"/>
  <c r="BB38" i="4"/>
  <c r="AN50" i="4"/>
  <c r="AA48" i="4"/>
  <c r="AI36" i="4"/>
  <c r="AM48" i="4"/>
  <c r="AU36" i="4"/>
  <c r="AY48" i="4"/>
  <c r="BG36" i="4"/>
  <c r="BG60" i="4" s="1"/>
  <c r="S49" i="4"/>
  <c r="AA37" i="4"/>
  <c r="AA49" i="4"/>
  <c r="AI37" i="4"/>
  <c r="AI49" i="4"/>
  <c r="AQ37" i="4"/>
  <c r="AQ49" i="4"/>
  <c r="AY37" i="4"/>
  <c r="AU49" i="4"/>
  <c r="BC37" i="4"/>
  <c r="BC61" i="4" s="1"/>
  <c r="AY49" i="4"/>
  <c r="BG37" i="4"/>
  <c r="BG61" i="4" s="1"/>
  <c r="S50" i="4"/>
  <c r="AA38" i="4"/>
  <c r="AE50" i="4"/>
  <c r="AM38" i="4"/>
  <c r="S51" i="4"/>
  <c r="AA39" i="4"/>
  <c r="W51" i="4"/>
  <c r="AE39" i="4"/>
  <c r="AA51" i="4"/>
  <c r="AI39" i="4"/>
  <c r="AE51" i="4"/>
  <c r="AM39" i="4"/>
  <c r="AI51" i="4"/>
  <c r="AQ39" i="4"/>
  <c r="AM51" i="4"/>
  <c r="AU39" i="4"/>
  <c r="AQ51" i="4"/>
  <c r="AY39" i="4"/>
  <c r="AU51" i="4"/>
  <c r="BC39" i="4"/>
  <c r="AY51" i="4"/>
  <c r="BG39" i="4"/>
  <c r="BG63" i="4" s="1"/>
  <c r="S52" i="4"/>
  <c r="AA40" i="4"/>
  <c r="W52" i="4"/>
  <c r="AE40" i="4"/>
  <c r="AA52" i="4"/>
  <c r="AI40" i="4"/>
  <c r="AE52" i="4"/>
  <c r="AM40" i="4"/>
  <c r="AI52" i="4"/>
  <c r="AQ40" i="4"/>
  <c r="AM52" i="4"/>
  <c r="AU40" i="4"/>
  <c r="AQ52" i="4"/>
  <c r="AY40" i="4"/>
  <c r="AU52" i="4"/>
  <c r="BC40" i="4"/>
  <c r="BC64" i="4" s="1"/>
  <c r="AY52" i="4"/>
  <c r="BG40" i="4"/>
  <c r="S53" i="4"/>
  <c r="AA41" i="4"/>
  <c r="W53" i="4"/>
  <c r="AE41" i="4"/>
  <c r="AA53" i="4"/>
  <c r="AI41" i="4"/>
  <c r="AE53" i="4"/>
  <c r="AM41" i="4"/>
  <c r="AI53" i="4"/>
  <c r="AQ41" i="4"/>
  <c r="AM53" i="4"/>
  <c r="AU41" i="4"/>
  <c r="AQ53" i="4"/>
  <c r="AY41" i="4"/>
  <c r="AU53" i="4"/>
  <c r="BC41" i="4"/>
  <c r="AY53" i="4"/>
  <c r="BG41" i="4"/>
  <c r="AD39" i="4"/>
  <c r="BB40" i="4"/>
  <c r="BD51" i="4"/>
  <c r="W47" i="4"/>
  <c r="W59" i="4" s="1"/>
  <c r="AE35" i="4"/>
  <c r="AI47" i="4"/>
  <c r="AQ35" i="4"/>
  <c r="W48" i="4"/>
  <c r="AE36" i="4"/>
  <c r="AI48" i="4"/>
  <c r="AQ36" i="4"/>
  <c r="AQ60" i="4" s="1"/>
  <c r="AU48" i="4"/>
  <c r="BC36" i="4"/>
  <c r="BC60" i="4" s="1"/>
  <c r="W37" i="4"/>
  <c r="O49" i="4"/>
  <c r="W49" i="4"/>
  <c r="AE37" i="4"/>
  <c r="AE49" i="4"/>
  <c r="AM37" i="4"/>
  <c r="AM49" i="4"/>
  <c r="AU37" i="4"/>
  <c r="BD49" i="4"/>
  <c r="BD50" i="4"/>
  <c r="BD52" i="4"/>
  <c r="BD53" i="4"/>
  <c r="AL36" i="4"/>
  <c r="AT39" i="4"/>
  <c r="AD41" i="4"/>
  <c r="BE47" i="4"/>
  <c r="X53" i="4"/>
  <c r="E35" i="4"/>
  <c r="P47" i="4"/>
  <c r="X35" i="4"/>
  <c r="T47" i="4"/>
  <c r="AB35" i="4"/>
  <c r="X47" i="4"/>
  <c r="AF35" i="4"/>
  <c r="AB47" i="4"/>
  <c r="AJ35" i="4"/>
  <c r="AF47" i="4"/>
  <c r="AN35" i="4"/>
  <c r="AJ47" i="4"/>
  <c r="AR35" i="4"/>
  <c r="AN47" i="4"/>
  <c r="AV35" i="4"/>
  <c r="AR47" i="4"/>
  <c r="AZ35" i="4"/>
  <c r="AV47" i="4"/>
  <c r="BD35" i="4"/>
  <c r="AZ47" i="4"/>
  <c r="BH35" i="4"/>
  <c r="BD47" i="4"/>
  <c r="BH47" i="4"/>
  <c r="P48" i="4"/>
  <c r="X36" i="4"/>
  <c r="T48" i="4"/>
  <c r="AB36" i="4"/>
  <c r="X48" i="4"/>
  <c r="AF36" i="4"/>
  <c r="AB48" i="4"/>
  <c r="AJ36" i="4"/>
  <c r="AF48" i="4"/>
  <c r="AN36" i="4"/>
  <c r="AJ48" i="4"/>
  <c r="AR36" i="4"/>
  <c r="AN48" i="4"/>
  <c r="AV36" i="4"/>
  <c r="AR48" i="4"/>
  <c r="AZ36" i="4"/>
  <c r="AV48" i="4"/>
  <c r="BD36" i="4"/>
  <c r="AZ48" i="4"/>
  <c r="BH36" i="4"/>
  <c r="BD48" i="4"/>
  <c r="BH48" i="4"/>
  <c r="P49" i="4"/>
  <c r="X37" i="4"/>
  <c r="T49" i="4"/>
  <c r="AB37" i="4"/>
  <c r="AF37" i="4"/>
  <c r="AJ37" i="4"/>
  <c r="AB49" i="4"/>
  <c r="AF49" i="4"/>
  <c r="AN37" i="4"/>
  <c r="AJ49" i="4"/>
  <c r="AR37" i="4"/>
  <c r="AV37" i="4"/>
  <c r="AZ37" i="4"/>
  <c r="AR49" i="4"/>
  <c r="AV49" i="4"/>
  <c r="BD37" i="4"/>
  <c r="AZ49" i="4"/>
  <c r="BH37" i="4"/>
  <c r="BH49" i="4"/>
  <c r="P50" i="4"/>
  <c r="X38" i="4"/>
  <c r="T50" i="4"/>
  <c r="AB38" i="4"/>
  <c r="AF38" i="4"/>
  <c r="AJ38" i="4"/>
  <c r="AB50" i="4"/>
  <c r="AF50" i="4"/>
  <c r="AN38" i="4"/>
  <c r="AJ50" i="4"/>
  <c r="AR38" i="4"/>
  <c r="AV38" i="4"/>
  <c r="AZ38" i="4"/>
  <c r="AR50" i="4"/>
  <c r="AV50" i="4"/>
  <c r="BD38" i="4"/>
  <c r="AZ50" i="4"/>
  <c r="BH38" i="4"/>
  <c r="BH50" i="4"/>
  <c r="P51" i="4"/>
  <c r="X39" i="4"/>
  <c r="T51" i="4"/>
  <c r="AB39" i="4"/>
  <c r="AF39" i="4"/>
  <c r="AJ39" i="4"/>
  <c r="AB51" i="4"/>
  <c r="AF51" i="4"/>
  <c r="AN39" i="4"/>
  <c r="AJ51" i="4"/>
  <c r="AR39" i="4"/>
  <c r="AV39" i="4"/>
  <c r="AZ39" i="4"/>
  <c r="AR51" i="4"/>
  <c r="AV51" i="4"/>
  <c r="BD39" i="4"/>
  <c r="AZ51" i="4"/>
  <c r="BH39" i="4"/>
  <c r="BH51" i="4"/>
  <c r="L52" i="4"/>
  <c r="P52" i="4"/>
  <c r="X40" i="4"/>
  <c r="T52" i="4"/>
  <c r="AB40" i="4"/>
  <c r="AF40" i="4"/>
  <c r="AJ40" i="4"/>
  <c r="AB52" i="4"/>
  <c r="AF52" i="4"/>
  <c r="AN40" i="4"/>
  <c r="AJ52" i="4"/>
  <c r="AR40" i="4"/>
  <c r="AV40" i="4"/>
  <c r="AZ40" i="4"/>
  <c r="AR52" i="4"/>
  <c r="AV52" i="4"/>
  <c r="BD40" i="4"/>
  <c r="AZ52" i="4"/>
  <c r="BH40" i="4"/>
  <c r="BH52" i="4"/>
  <c r="P53" i="4"/>
  <c r="X41" i="4"/>
  <c r="X65" i="4" s="1"/>
  <c r="T53" i="4"/>
  <c r="AB41" i="4"/>
  <c r="AF41" i="4"/>
  <c r="AJ41" i="4"/>
  <c r="AB53" i="4"/>
  <c r="AF53" i="4"/>
  <c r="AN41" i="4"/>
  <c r="AJ53" i="4"/>
  <c r="AR41" i="4"/>
  <c r="AV41" i="4"/>
  <c r="AZ41" i="4"/>
  <c r="AR53" i="4"/>
  <c r="AV53" i="4"/>
  <c r="BD41" i="4"/>
  <c r="AZ53" i="4"/>
  <c r="BH41" i="4"/>
  <c r="BH53" i="4"/>
  <c r="AN49" i="4"/>
  <c r="X52" i="4"/>
  <c r="AN53" i="4"/>
  <c r="D47" i="4"/>
  <c r="C47" i="4"/>
  <c r="B47" i="4"/>
  <c r="C35" i="4"/>
  <c r="Y35" i="4"/>
  <c r="Q47" i="4"/>
  <c r="U47" i="4"/>
  <c r="AC35" i="4"/>
  <c r="AG35" i="4"/>
  <c r="AK35" i="4"/>
  <c r="AC47" i="4"/>
  <c r="AO35" i="4"/>
  <c r="AG47" i="4"/>
  <c r="AK47" i="4"/>
  <c r="AS35" i="4"/>
  <c r="AW35" i="4"/>
  <c r="BA35" i="4"/>
  <c r="AS47" i="4"/>
  <c r="BE35" i="4"/>
  <c r="BE59" i="4" s="1"/>
  <c r="AW47" i="4"/>
  <c r="BA47" i="4"/>
  <c r="BI35" i="4"/>
  <c r="BI47" i="4"/>
  <c r="C48" i="4"/>
  <c r="B48" i="4"/>
  <c r="B60" i="4" s="1"/>
  <c r="C36" i="4"/>
  <c r="Y36" i="4"/>
  <c r="Q48" i="4"/>
  <c r="U48" i="4"/>
  <c r="AC36" i="4"/>
  <c r="AG36" i="4"/>
  <c r="AK36" i="4"/>
  <c r="AC48" i="4"/>
  <c r="AO36" i="4"/>
  <c r="AG48" i="4"/>
  <c r="AK48" i="4"/>
  <c r="AS36" i="4"/>
  <c r="AW36" i="4"/>
  <c r="BA36" i="4"/>
  <c r="AS48" i="4"/>
  <c r="BE36" i="4"/>
  <c r="AW48" i="4"/>
  <c r="BA48" i="4"/>
  <c r="BI36" i="4"/>
  <c r="BI48" i="4"/>
  <c r="C49" i="4"/>
  <c r="B49" i="4"/>
  <c r="C37" i="4"/>
  <c r="Q49" i="4"/>
  <c r="Y37" i="4"/>
  <c r="U49" i="4"/>
  <c r="AC37" i="4"/>
  <c r="Y49" i="4"/>
  <c r="AG37" i="4"/>
  <c r="AC49" i="4"/>
  <c r="AK37" i="4"/>
  <c r="AG49" i="4"/>
  <c r="AO37" i="4"/>
  <c r="AK49" i="4"/>
  <c r="AS37" i="4"/>
  <c r="AO49" i="4"/>
  <c r="AW37" i="4"/>
  <c r="AS49" i="4"/>
  <c r="BA37" i="4"/>
  <c r="AW49" i="4"/>
  <c r="BE37" i="4"/>
  <c r="BA49" i="4"/>
  <c r="BI37" i="4"/>
  <c r="BE49" i="4"/>
  <c r="BI49" i="4"/>
  <c r="C50" i="4"/>
  <c r="B50" i="4"/>
  <c r="B62" i="4" s="1"/>
  <c r="C38" i="4"/>
  <c r="U38" i="4"/>
  <c r="Q50" i="4"/>
  <c r="Y38" i="4"/>
  <c r="U50" i="4"/>
  <c r="AC38" i="4"/>
  <c r="Y50" i="4"/>
  <c r="AG38" i="4"/>
  <c r="AC50" i="4"/>
  <c r="AK38" i="4"/>
  <c r="AG50" i="4"/>
  <c r="AO38" i="4"/>
  <c r="AK50" i="4"/>
  <c r="AS38" i="4"/>
  <c r="AO50" i="4"/>
  <c r="AW38" i="4"/>
  <c r="AS50" i="4"/>
  <c r="BA38" i="4"/>
  <c r="AW50" i="4"/>
  <c r="BE38" i="4"/>
  <c r="BA50" i="4"/>
  <c r="BI38" i="4"/>
  <c r="BE50" i="4"/>
  <c r="BI50" i="4"/>
  <c r="C51" i="4"/>
  <c r="B51" i="4"/>
  <c r="C39" i="4"/>
  <c r="Q51" i="4"/>
  <c r="Y39" i="4"/>
  <c r="U51" i="4"/>
  <c r="AC39" i="4"/>
  <c r="Y51" i="4"/>
  <c r="AG39" i="4"/>
  <c r="AC51" i="4"/>
  <c r="AK39" i="4"/>
  <c r="AG51" i="4"/>
  <c r="AO39" i="4"/>
  <c r="AK51" i="4"/>
  <c r="AS39" i="4"/>
  <c r="AO51" i="4"/>
  <c r="AW39" i="4"/>
  <c r="AS51" i="4"/>
  <c r="BA39" i="4"/>
  <c r="AW51" i="4"/>
  <c r="BE39" i="4"/>
  <c r="BA51" i="4"/>
  <c r="BI39" i="4"/>
  <c r="BE51" i="4"/>
  <c r="BI51" i="4"/>
  <c r="C52" i="4"/>
  <c r="B52" i="4"/>
  <c r="B64" i="4" s="1"/>
  <c r="C40" i="4"/>
  <c r="Q52" i="4"/>
  <c r="Y40" i="4"/>
  <c r="U52" i="4"/>
  <c r="AC40" i="4"/>
  <c r="Y52" i="4"/>
  <c r="AG40" i="4"/>
  <c r="AC52" i="4"/>
  <c r="AK40" i="4"/>
  <c r="AG52" i="4"/>
  <c r="AO40" i="4"/>
  <c r="AK52" i="4"/>
  <c r="AS40" i="4"/>
  <c r="AO52" i="4"/>
  <c r="AW40" i="4"/>
  <c r="AS52" i="4"/>
  <c r="BA40" i="4"/>
  <c r="AW52" i="4"/>
  <c r="BE40" i="4"/>
  <c r="BA52" i="4"/>
  <c r="BI40" i="4"/>
  <c r="BE52" i="4"/>
  <c r="BI52" i="4"/>
  <c r="C53" i="4"/>
  <c r="B53" i="4"/>
  <c r="C41" i="4"/>
  <c r="Q53" i="4"/>
  <c r="Y41" i="4"/>
  <c r="U53" i="4"/>
  <c r="AC41" i="4"/>
  <c r="Y53" i="4"/>
  <c r="AG41" i="4"/>
  <c r="AC53" i="4"/>
  <c r="AK41" i="4"/>
  <c r="AG53" i="4"/>
  <c r="AO41" i="4"/>
  <c r="AK53" i="4"/>
  <c r="AS41" i="4"/>
  <c r="AO53" i="4"/>
  <c r="AW41" i="4"/>
  <c r="AS53" i="4"/>
  <c r="BA41" i="4"/>
  <c r="AW53" i="4"/>
  <c r="BE41" i="4"/>
  <c r="BA53" i="4"/>
  <c r="BI41" i="4"/>
  <c r="BE53" i="4"/>
  <c r="BI53" i="4"/>
  <c r="B35" i="4"/>
  <c r="AT36" i="4"/>
  <c r="B37" i="4"/>
  <c r="B39" i="4"/>
  <c r="B41" i="4"/>
  <c r="Y47" i="4"/>
  <c r="AO48" i="4"/>
  <c r="X51" i="4"/>
  <c r="AN52" i="4"/>
  <c r="AP48" i="4"/>
  <c r="AT48" i="4"/>
  <c r="AX48" i="4"/>
  <c r="BB48" i="4"/>
  <c r="BF48" i="4"/>
  <c r="R49" i="4"/>
  <c r="V49" i="4"/>
  <c r="Z49" i="4"/>
  <c r="AD49" i="4"/>
  <c r="AD61" i="4" s="1"/>
  <c r="AH49" i="4"/>
  <c r="AL49" i="4"/>
  <c r="AP49" i="4"/>
  <c r="AT49" i="4"/>
  <c r="AT61" i="4" s="1"/>
  <c r="AX49" i="4"/>
  <c r="BB49" i="4"/>
  <c r="BF49" i="4"/>
  <c r="R50" i="4"/>
  <c r="V50" i="4"/>
  <c r="Z50" i="4"/>
  <c r="AD50" i="4"/>
  <c r="AH50" i="4"/>
  <c r="AL50" i="4"/>
  <c r="AP50" i="4"/>
  <c r="AT50" i="4"/>
  <c r="AX50" i="4"/>
  <c r="BB50" i="4"/>
  <c r="BF50" i="4"/>
  <c r="R51" i="4"/>
  <c r="V51" i="4"/>
  <c r="Z51" i="4"/>
  <c r="AD51" i="4"/>
  <c r="AH51" i="4"/>
  <c r="AL51" i="4"/>
  <c r="AP51" i="4"/>
  <c r="AT51" i="4"/>
  <c r="AX51" i="4"/>
  <c r="BB51" i="4"/>
  <c r="BF51" i="4"/>
  <c r="R52" i="4"/>
  <c r="V52" i="4"/>
  <c r="Z52" i="4"/>
  <c r="AD52" i="4"/>
  <c r="AH52" i="4"/>
  <c r="AL52" i="4"/>
  <c r="AL64" i="4" s="1"/>
  <c r="AP52" i="4"/>
  <c r="AT52" i="4"/>
  <c r="AX52" i="4"/>
  <c r="BB52" i="4"/>
  <c r="BF52" i="4"/>
  <c r="R53" i="4"/>
  <c r="V53" i="4"/>
  <c r="Z53" i="4"/>
  <c r="AD53" i="4"/>
  <c r="AH53" i="4"/>
  <c r="AL53" i="4"/>
  <c r="AP53" i="4"/>
  <c r="AT53" i="4"/>
  <c r="AT65" i="4" s="1"/>
  <c r="AX53" i="4"/>
  <c r="BB53" i="4"/>
  <c r="BF53" i="4"/>
  <c r="AX36" i="4"/>
  <c r="Z37" i="4"/>
  <c r="AP37" i="4"/>
  <c r="BF37" i="4"/>
  <c r="BF61" i="4" s="1"/>
  <c r="AH38" i="4"/>
  <c r="AX38" i="4"/>
  <c r="Z39" i="4"/>
  <c r="Z63" i="4" s="1"/>
  <c r="AP39" i="4"/>
  <c r="BF39" i="4"/>
  <c r="AH40" i="4"/>
  <c r="AX40" i="4"/>
  <c r="Z41" i="4"/>
  <c r="Z65" i="4" s="1"/>
  <c r="AP41" i="4"/>
  <c r="BF41" i="4"/>
  <c r="AO47" i="4"/>
  <c r="X50" i="4"/>
  <c r="AN51" i="4"/>
  <c r="L47" i="4"/>
  <c r="L48" i="4"/>
  <c r="L49" i="4"/>
  <c r="L50" i="4"/>
  <c r="L51" i="4"/>
  <c r="L53" i="4"/>
  <c r="M50" i="4"/>
  <c r="M47" i="4"/>
  <c r="M49" i="4"/>
  <c r="M51" i="4"/>
  <c r="M52" i="4"/>
  <c r="M53" i="4"/>
  <c r="T40" i="4"/>
  <c r="T64" i="4" s="1"/>
  <c r="J51" i="4"/>
  <c r="N51" i="4"/>
  <c r="J53" i="4"/>
  <c r="N53" i="4"/>
  <c r="O47" i="4"/>
  <c r="D39" i="4"/>
  <c r="J47" i="4"/>
  <c r="R35" i="4"/>
  <c r="N47" i="4"/>
  <c r="V35" i="4"/>
  <c r="J48" i="4"/>
  <c r="R36" i="4"/>
  <c r="N48" i="4"/>
  <c r="V36" i="4"/>
  <c r="J49" i="4"/>
  <c r="R37" i="4"/>
  <c r="N49" i="4"/>
  <c r="V37" i="4"/>
  <c r="J50" i="4"/>
  <c r="R38" i="4"/>
  <c r="N50" i="4"/>
  <c r="V38" i="4"/>
  <c r="V62" i="4" s="1"/>
  <c r="J52" i="4"/>
  <c r="R40" i="4"/>
  <c r="N52" i="4"/>
  <c r="V40" i="4"/>
  <c r="U36" i="4"/>
  <c r="U60" i="4" s="1"/>
  <c r="R41" i="4"/>
  <c r="R65" i="4" s="1"/>
  <c r="M48" i="4"/>
  <c r="S37" i="4"/>
  <c r="R39" i="4"/>
  <c r="R63" i="4" s="1"/>
  <c r="V41" i="4"/>
  <c r="K49" i="4"/>
  <c r="T35" i="4"/>
  <c r="V39" i="4"/>
  <c r="K47" i="4"/>
  <c r="U35" i="4"/>
  <c r="T37" i="4"/>
  <c r="S39" i="4"/>
  <c r="W39" i="4"/>
  <c r="U40" i="4"/>
  <c r="S41" i="4"/>
  <c r="W41" i="4"/>
  <c r="S36" i="4"/>
  <c r="W36" i="4"/>
  <c r="U37" i="4"/>
  <c r="S38" i="4"/>
  <c r="W38" i="4"/>
  <c r="T39" i="4"/>
  <c r="T41" i="4"/>
  <c r="I47" i="4"/>
  <c r="I36" i="4"/>
  <c r="Q37" i="4"/>
  <c r="I50" i="4"/>
  <c r="Q39" i="4"/>
  <c r="I52" i="4"/>
  <c r="P41" i="4"/>
  <c r="T36" i="4"/>
  <c r="T60" i="4" s="1"/>
  <c r="T38" i="4"/>
  <c r="T62" i="4" s="1"/>
  <c r="U39" i="4"/>
  <c r="S40" i="4"/>
  <c r="W40" i="4"/>
  <c r="U41" i="4"/>
  <c r="H52" i="4"/>
  <c r="Q36" i="4"/>
  <c r="P37" i="4"/>
  <c r="P38" i="4"/>
  <c r="Q40" i="4"/>
  <c r="Q41" i="4"/>
  <c r="I49" i="4"/>
  <c r="I51" i="4"/>
  <c r="I53" i="4"/>
  <c r="Q35" i="4"/>
  <c r="L37" i="4"/>
  <c r="H51" i="4"/>
  <c r="H53" i="4"/>
  <c r="O35" i="4"/>
  <c r="O36" i="4"/>
  <c r="H38" i="4"/>
  <c r="L39" i="4"/>
  <c r="Q38" i="4"/>
  <c r="I48" i="4"/>
  <c r="H47" i="4"/>
  <c r="H48" i="4"/>
  <c r="H49" i="4"/>
  <c r="H50" i="4"/>
  <c r="P39" i="4"/>
  <c r="P63" i="4" s="1"/>
  <c r="P40" i="4"/>
  <c r="L41" i="4"/>
  <c r="P35" i="4"/>
  <c r="I35" i="4"/>
  <c r="M36" i="4"/>
  <c r="H40" i="4"/>
  <c r="H64" i="4" s="1"/>
  <c r="M35" i="4"/>
  <c r="P36" i="4"/>
  <c r="P60" i="4" s="1"/>
  <c r="E37" i="4"/>
  <c r="F35" i="4"/>
  <c r="J35" i="4"/>
  <c r="N35" i="4"/>
  <c r="N59" i="4" s="1"/>
  <c r="F36" i="4"/>
  <c r="J36" i="4"/>
  <c r="N36" i="4"/>
  <c r="F37" i="4"/>
  <c r="D38" i="4"/>
  <c r="H39" i="4"/>
  <c r="L40" i="4"/>
  <c r="D48" i="4"/>
  <c r="G35" i="4"/>
  <c r="K35" i="4"/>
  <c r="G36" i="4"/>
  <c r="K36" i="4"/>
  <c r="K60" i="4" s="1"/>
  <c r="G37" i="4"/>
  <c r="D41" i="4"/>
  <c r="G47" i="4"/>
  <c r="F47" i="4"/>
  <c r="E47" i="4"/>
  <c r="G48" i="4"/>
  <c r="F48" i="4"/>
  <c r="E48" i="4"/>
  <c r="E60" i="4" s="1"/>
  <c r="G49" i="4"/>
  <c r="O37" i="4"/>
  <c r="K37" i="4"/>
  <c r="F49" i="4"/>
  <c r="N37" i="4"/>
  <c r="J37" i="4"/>
  <c r="E49" i="4"/>
  <c r="M37" i="4"/>
  <c r="I37" i="4"/>
  <c r="G50" i="4"/>
  <c r="O38" i="4"/>
  <c r="K38" i="4"/>
  <c r="K62" i="4" s="1"/>
  <c r="G38" i="4"/>
  <c r="F50" i="4"/>
  <c r="N38" i="4"/>
  <c r="J38" i="4"/>
  <c r="F38" i="4"/>
  <c r="E50" i="4"/>
  <c r="M38" i="4"/>
  <c r="I38" i="4"/>
  <c r="E38" i="4"/>
  <c r="G51" i="4"/>
  <c r="O39" i="4"/>
  <c r="K39" i="4"/>
  <c r="K63" i="4" s="1"/>
  <c r="G39" i="4"/>
  <c r="F51" i="4"/>
  <c r="N39" i="4"/>
  <c r="N63" i="4" s="1"/>
  <c r="J39" i="4"/>
  <c r="F39" i="4"/>
  <c r="E51" i="4"/>
  <c r="M39" i="4"/>
  <c r="I39" i="4"/>
  <c r="E39" i="4"/>
  <c r="G52" i="4"/>
  <c r="O40" i="4"/>
  <c r="O64" i="4" s="1"/>
  <c r="K40" i="4"/>
  <c r="G40" i="4"/>
  <c r="F52" i="4"/>
  <c r="N40" i="4"/>
  <c r="J40" i="4"/>
  <c r="F40" i="4"/>
  <c r="E52" i="4"/>
  <c r="M40" i="4"/>
  <c r="M64" i="4" s="1"/>
  <c r="I40" i="4"/>
  <c r="E40" i="4"/>
  <c r="G53" i="4"/>
  <c r="O41" i="4"/>
  <c r="O65" i="4" s="1"/>
  <c r="K41" i="4"/>
  <c r="K65" i="4" s="1"/>
  <c r="G41" i="4"/>
  <c r="F53" i="4"/>
  <c r="N41" i="4"/>
  <c r="J41" i="4"/>
  <c r="F41" i="4"/>
  <c r="E53" i="4"/>
  <c r="M41" i="4"/>
  <c r="I41" i="4"/>
  <c r="E41" i="4"/>
  <c r="D35" i="4"/>
  <c r="H35" i="4"/>
  <c r="L35" i="4"/>
  <c r="D36" i="4"/>
  <c r="H36" i="4"/>
  <c r="L36" i="4"/>
  <c r="D37" i="4"/>
  <c r="D61" i="4" s="1"/>
  <c r="H37" i="4"/>
  <c r="L38" i="4"/>
  <c r="D40" i="4"/>
  <c r="D64" i="4" s="1"/>
  <c r="H41" i="4"/>
  <c r="D50" i="4"/>
  <c r="BK56" i="11"/>
  <c r="B56" i="11"/>
  <c r="L60" i="4" l="1"/>
  <c r="N64" i="4"/>
  <c r="N62" i="4"/>
  <c r="K61" i="4"/>
  <c r="U61" i="4"/>
  <c r="BD65" i="4"/>
  <c r="BG65" i="4"/>
  <c r="M65" i="4"/>
  <c r="O63" i="4"/>
  <c r="AM62" i="4"/>
  <c r="AA59" i="4"/>
  <c r="H59" i="4"/>
  <c r="O62" i="4"/>
  <c r="D59" i="4"/>
  <c r="J60" i="4"/>
  <c r="Q61" i="4"/>
  <c r="AP61" i="4"/>
  <c r="BI63" i="4"/>
  <c r="C63" i="4"/>
  <c r="Y60" i="4"/>
  <c r="D60" i="4"/>
  <c r="Q64" i="4"/>
  <c r="S60" i="4"/>
  <c r="AA62" i="4"/>
  <c r="AU62" i="4"/>
  <c r="L63" i="4"/>
  <c r="BE64" i="4"/>
  <c r="AW64" i="4"/>
  <c r="AO64" i="4"/>
  <c r="AG64" i="4"/>
  <c r="BC59" i="4"/>
  <c r="L59" i="4"/>
  <c r="Q62" i="4"/>
  <c r="BG64" i="4"/>
  <c r="K64" i="4"/>
  <c r="O60" i="4"/>
  <c r="AL62" i="4"/>
  <c r="BI60" i="4"/>
  <c r="T59" i="4"/>
  <c r="BB60" i="4"/>
  <c r="BH61" i="4"/>
  <c r="X61" i="4"/>
  <c r="BC65" i="4"/>
  <c r="BC63" i="4"/>
  <c r="D65" i="4"/>
  <c r="Q60" i="4"/>
  <c r="O59" i="4"/>
  <c r="W64" i="4"/>
  <c r="Q63" i="4"/>
  <c r="S63" i="4"/>
  <c r="BF65" i="4"/>
  <c r="AX62" i="4"/>
  <c r="Z61" i="4"/>
  <c r="Y64" i="4"/>
  <c r="BA62" i="4"/>
  <c r="AS62" i="4"/>
  <c r="AK62" i="4"/>
  <c r="AC62" i="4"/>
  <c r="U62" i="4"/>
  <c r="BE61" i="4"/>
  <c r="AW61" i="4"/>
  <c r="AO61" i="4"/>
  <c r="AG61" i="4"/>
  <c r="Y61" i="4"/>
  <c r="AC60" i="4"/>
  <c r="AM61" i="4"/>
  <c r="BC62" i="4"/>
  <c r="U65" i="4"/>
  <c r="S61" i="4"/>
  <c r="E65" i="4"/>
  <c r="E64" i="4"/>
  <c r="H65" i="4"/>
  <c r="I63" i="4"/>
  <c r="M61" i="4"/>
  <c r="P64" i="4"/>
  <c r="S62" i="4"/>
  <c r="S65" i="4"/>
  <c r="T61" i="4"/>
  <c r="V64" i="4"/>
  <c r="V60" i="4"/>
  <c r="D63" i="4"/>
  <c r="AP65" i="4"/>
  <c r="B61" i="4"/>
  <c r="BE60" i="4"/>
  <c r="AR65" i="4"/>
  <c r="AF62" i="4"/>
  <c r="AV61" i="4"/>
  <c r="AB61" i="4"/>
  <c r="BD60" i="4"/>
  <c r="AV60" i="4"/>
  <c r="AN60" i="4"/>
  <c r="AF60" i="4"/>
  <c r="X60" i="4"/>
  <c r="AZ59" i="4"/>
  <c r="AR59" i="4"/>
  <c r="AJ59" i="4"/>
  <c r="AB59" i="4"/>
  <c r="AY65" i="4"/>
  <c r="AQ65" i="4"/>
  <c r="AI65" i="4"/>
  <c r="AA65" i="4"/>
  <c r="AU64" i="4"/>
  <c r="AM64" i="4"/>
  <c r="AE64" i="4"/>
  <c r="AY63" i="4"/>
  <c r="AQ63" i="4"/>
  <c r="AI63" i="4"/>
  <c r="AA63" i="4"/>
  <c r="S64" i="4"/>
  <c r="BB64" i="4"/>
  <c r="AQ61" i="4"/>
  <c r="AA61" i="4"/>
  <c r="AU60" i="4"/>
  <c r="AM59" i="4"/>
  <c r="P61" i="4"/>
  <c r="W65" i="4"/>
  <c r="AP63" i="4"/>
  <c r="BA64" i="4"/>
  <c r="AS64" i="4"/>
  <c r="AK64" i="4"/>
  <c r="AC64" i="4"/>
  <c r="BE62" i="4"/>
  <c r="AW62" i="4"/>
  <c r="AO62" i="4"/>
  <c r="AG62" i="4"/>
  <c r="Y62" i="4"/>
  <c r="BA61" i="4"/>
  <c r="AS61" i="4"/>
  <c r="AK61" i="4"/>
  <c r="AC61" i="4"/>
  <c r="BD64" i="4"/>
  <c r="AQ59" i="4"/>
  <c r="AL59" i="4"/>
  <c r="P62" i="4"/>
  <c r="R60" i="4"/>
  <c r="BD62" i="4"/>
  <c r="AD59" i="4"/>
  <c r="N61" i="4"/>
  <c r="E59" i="4"/>
  <c r="V63" i="4"/>
  <c r="B63" i="4"/>
  <c r="BI64" i="4"/>
  <c r="C64" i="4"/>
  <c r="BI61" i="4"/>
  <c r="C61" i="4"/>
  <c r="AO59" i="4"/>
  <c r="C59" i="4"/>
  <c r="BD63" i="4"/>
  <c r="BH60" i="4"/>
  <c r="AD65" i="4"/>
  <c r="AP64" i="4"/>
  <c r="AX63" i="4"/>
  <c r="AT62" i="4"/>
  <c r="BF60" i="4"/>
  <c r="AP59" i="4"/>
  <c r="J65" i="4"/>
  <c r="I62" i="4"/>
  <c r="L65" i="4"/>
  <c r="Q59" i="4"/>
  <c r="Q65" i="4"/>
  <c r="T65" i="4"/>
  <c r="V59" i="4"/>
  <c r="BE65" i="4"/>
  <c r="AW65" i="4"/>
  <c r="AO65" i="4"/>
  <c r="AG65" i="4"/>
  <c r="Y65" i="4"/>
  <c r="BA63" i="4"/>
  <c r="AS63" i="4"/>
  <c r="AK63" i="4"/>
  <c r="AC63" i="4"/>
  <c r="BA60" i="4"/>
  <c r="AG60" i="4"/>
  <c r="AS59" i="4"/>
  <c r="AV65" i="4"/>
  <c r="AB65" i="4"/>
  <c r="AR64" i="4"/>
  <c r="AR63" i="4"/>
  <c r="BH62" i="4"/>
  <c r="AJ62" i="4"/>
  <c r="X62" i="4"/>
  <c r="AN61" i="4"/>
  <c r="AF61" i="4"/>
  <c r="AL63" i="4"/>
  <c r="AH60" i="4"/>
  <c r="Z60" i="4"/>
  <c r="BF59" i="4"/>
  <c r="AX59" i="4"/>
  <c r="E63" i="4"/>
  <c r="J64" i="4"/>
  <c r="J62" i="4"/>
  <c r="V61" i="4"/>
  <c r="AX64" i="4"/>
  <c r="AD63" i="4"/>
  <c r="BB62" i="4"/>
  <c r="I65" i="4"/>
  <c r="I64" i="4"/>
  <c r="AT63" i="4"/>
  <c r="AH65" i="4"/>
  <c r="AP62" i="4"/>
  <c r="M63" i="4"/>
  <c r="T63" i="4"/>
  <c r="AH64" i="4"/>
  <c r="AT60" i="4"/>
  <c r="BI62" i="4"/>
  <c r="AW60" i="4"/>
  <c r="AO60" i="4"/>
  <c r="C60" i="4"/>
  <c r="BI59" i="4"/>
  <c r="AK59" i="4"/>
  <c r="BH64" i="4"/>
  <c r="AJ64" i="4"/>
  <c r="X64" i="4"/>
  <c r="BH63" i="4"/>
  <c r="AJ63" i="4"/>
  <c r="X63" i="4"/>
  <c r="AZ62" i="4"/>
  <c r="AN62" i="4"/>
  <c r="BD61" i="4"/>
  <c r="BH59" i="4"/>
  <c r="W61" i="4"/>
  <c r="AT59" i="4"/>
  <c r="BB65" i="4"/>
  <c r="BF64" i="4"/>
  <c r="Z64" i="4"/>
  <c r="AH63" i="4"/>
  <c r="AD62" i="4"/>
  <c r="AL61" i="4"/>
  <c r="AP60" i="4"/>
  <c r="AY59" i="4"/>
  <c r="AI62" i="4"/>
  <c r="AY60" i="4"/>
  <c r="AA60" i="4"/>
  <c r="AI59" i="4"/>
  <c r="J63" i="4"/>
  <c r="M60" i="4"/>
  <c r="V65" i="4"/>
  <c r="AZ61" i="4"/>
  <c r="AD64" i="4"/>
  <c r="AX61" i="4"/>
  <c r="W60" i="4"/>
  <c r="U64" i="4"/>
  <c r="U59" i="4"/>
  <c r="L62" i="4"/>
  <c r="J61" i="4"/>
  <c r="O61" i="4"/>
  <c r="L64" i="4"/>
  <c r="N60" i="4"/>
  <c r="J59" i="4"/>
  <c r="M59" i="4"/>
  <c r="P59" i="4"/>
  <c r="U63" i="4"/>
  <c r="P65" i="4"/>
  <c r="W62" i="4"/>
  <c r="W63" i="4"/>
  <c r="R64" i="4"/>
  <c r="R62" i="4"/>
  <c r="R61" i="4"/>
  <c r="R59" i="4"/>
  <c r="BF63" i="4"/>
  <c r="AH62" i="4"/>
  <c r="AX60" i="4"/>
  <c r="B65" i="4"/>
  <c r="B59" i="4"/>
  <c r="BI65" i="4"/>
  <c r="BA65" i="4"/>
  <c r="AS65" i="4"/>
  <c r="AK65" i="4"/>
  <c r="AC65" i="4"/>
  <c r="C65" i="4"/>
  <c r="BE63" i="4"/>
  <c r="AW63" i="4"/>
  <c r="AO63" i="4"/>
  <c r="AG63" i="4"/>
  <c r="Y63" i="4"/>
  <c r="C62" i="4"/>
  <c r="AS60" i="4"/>
  <c r="BA59" i="4"/>
  <c r="AG59" i="4"/>
  <c r="Y59" i="4"/>
  <c r="BH65" i="4"/>
  <c r="AJ65" i="4"/>
  <c r="AZ64" i="4"/>
  <c r="AN64" i="4"/>
  <c r="AF64" i="4"/>
  <c r="AZ63" i="4"/>
  <c r="AN63" i="4"/>
  <c r="AF63" i="4"/>
  <c r="AV62" i="4"/>
  <c r="AB62" i="4"/>
  <c r="AR61" i="4"/>
  <c r="AL60" i="4"/>
  <c r="AU61" i="4"/>
  <c r="AE61" i="4"/>
  <c r="AE60" i="4"/>
  <c r="AE59" i="4"/>
  <c r="AU65" i="4"/>
  <c r="AM65" i="4"/>
  <c r="AE65" i="4"/>
  <c r="AY64" i="4"/>
  <c r="AQ64" i="4"/>
  <c r="AI64" i="4"/>
  <c r="AA64" i="4"/>
  <c r="AU63" i="4"/>
  <c r="AM63" i="4"/>
  <c r="AE63" i="4"/>
  <c r="AY61" i="4"/>
  <c r="AI61" i="4"/>
  <c r="AI60" i="4"/>
  <c r="AX65" i="4"/>
  <c r="AT64" i="4"/>
  <c r="BB63" i="4"/>
  <c r="BF62" i="4"/>
  <c r="Z62" i="4"/>
  <c r="AH61" i="4"/>
  <c r="AD60" i="4"/>
  <c r="BB59" i="4"/>
  <c r="Z59" i="4"/>
  <c r="AK60" i="4"/>
  <c r="AW59" i="4"/>
  <c r="AC59" i="4"/>
  <c r="AZ65" i="4"/>
  <c r="AN65" i="4"/>
  <c r="AF65" i="4"/>
  <c r="AV64" i="4"/>
  <c r="AB64" i="4"/>
  <c r="AV63" i="4"/>
  <c r="AB63" i="4"/>
  <c r="AR62" i="4"/>
  <c r="AJ61" i="4"/>
  <c r="AZ60" i="4"/>
  <c r="AR60" i="4"/>
  <c r="AJ60" i="4"/>
  <c r="AB60" i="4"/>
  <c r="BD59" i="4"/>
  <c r="AV59" i="4"/>
  <c r="AN59" i="4"/>
  <c r="AF59" i="4"/>
  <c r="X59" i="4"/>
  <c r="AL65" i="4"/>
  <c r="BB61" i="4"/>
  <c r="AH59" i="4"/>
  <c r="AY62" i="4"/>
  <c r="AQ62" i="4"/>
  <c r="AE62" i="4"/>
  <c r="AM60" i="4"/>
  <c r="AU59" i="4"/>
  <c r="N65" i="4"/>
  <c r="M62" i="4"/>
  <c r="I59" i="4"/>
  <c r="H61" i="4"/>
  <c r="E62" i="4"/>
  <c r="L61" i="4"/>
  <c r="I60" i="4"/>
  <c r="D62" i="4"/>
  <c r="E61" i="4"/>
  <c r="H63" i="4"/>
  <c r="H62" i="4"/>
  <c r="K59" i="4"/>
  <c r="H60" i="4"/>
  <c r="F65" i="4"/>
  <c r="G65" i="4"/>
  <c r="F64" i="4"/>
  <c r="G64" i="4"/>
  <c r="F63" i="4"/>
  <c r="G63" i="4"/>
  <c r="F62" i="4"/>
  <c r="G62" i="4"/>
  <c r="I61" i="4"/>
  <c r="F60" i="4"/>
  <c r="G60" i="4"/>
  <c r="F61" i="4"/>
  <c r="G61" i="4"/>
  <c r="G59" i="4"/>
  <c r="F59" i="4"/>
  <c r="BK57" i="11"/>
  <c r="BK58" i="11"/>
  <c r="BK59" i="11"/>
  <c r="BK60" i="11"/>
  <c r="BK61" i="11"/>
  <c r="BK55" i="11"/>
  <c r="B59" i="11"/>
  <c r="B58" i="11"/>
  <c r="A10" i="11" l="1"/>
  <c r="A6" i="12" l="1"/>
  <c r="BI22" i="4"/>
  <c r="BH22" i="4"/>
  <c r="BG22" i="4"/>
  <c r="BF22" i="4"/>
  <c r="BE22" i="4"/>
  <c r="BD22" i="4"/>
  <c r="BC22" i="4"/>
  <c r="BB22" i="4"/>
  <c r="BA22" i="4"/>
  <c r="AZ22" i="4"/>
  <c r="AY22" i="4"/>
  <c r="AX22" i="4"/>
  <c r="AW22" i="4"/>
  <c r="AV22" i="4"/>
  <c r="AU22" i="4"/>
  <c r="AT22" i="4"/>
  <c r="AS22" i="4"/>
  <c r="AR22" i="4"/>
  <c r="AQ22" i="4"/>
  <c r="AP22" i="4"/>
  <c r="AO22" i="4"/>
  <c r="AN22" i="4"/>
  <c r="AM22" i="4"/>
  <c r="AL22" i="4"/>
  <c r="AK22" i="4"/>
  <c r="AJ22" i="4"/>
  <c r="AI22" i="4"/>
  <c r="AH22" i="4"/>
  <c r="AG22" i="4"/>
  <c r="AF22" i="4"/>
  <c r="AE22" i="4"/>
  <c r="AD22" i="4"/>
  <c r="AC22" i="4"/>
  <c r="AB22" i="4"/>
  <c r="AA22" i="4"/>
  <c r="Z22" i="4"/>
  <c r="Y22" i="4"/>
  <c r="X22" i="4"/>
  <c r="W22" i="4"/>
  <c r="V22" i="4"/>
  <c r="U22" i="4"/>
  <c r="T22" i="4"/>
  <c r="S22" i="4"/>
  <c r="R22" i="4"/>
  <c r="Q22" i="4"/>
  <c r="P22" i="4"/>
  <c r="O22" i="4"/>
  <c r="N22" i="4"/>
  <c r="M22" i="4"/>
  <c r="L22" i="4"/>
  <c r="K22" i="4"/>
  <c r="J22" i="4"/>
  <c r="I22" i="4"/>
  <c r="H22" i="4"/>
  <c r="G22" i="4"/>
  <c r="F22" i="4"/>
  <c r="E22" i="4"/>
  <c r="D22" i="4"/>
  <c r="C22" i="4"/>
  <c r="B22" i="4"/>
  <c r="A42" i="11"/>
  <c r="A37" i="11"/>
  <c r="AG34" i="4" l="1"/>
  <c r="AL34" i="4"/>
  <c r="BB34" i="4"/>
  <c r="W46" i="4"/>
  <c r="AE46" i="4"/>
  <c r="AY34" i="4"/>
  <c r="BG34" i="4"/>
  <c r="O46" i="4"/>
  <c r="AI34" i="4"/>
  <c r="AM46" i="4"/>
  <c r="AU46" i="4"/>
  <c r="BC46" i="4"/>
  <c r="S34" i="4"/>
  <c r="Q34" i="4"/>
  <c r="G46" i="4"/>
  <c r="K34" i="4"/>
  <c r="BJ11" i="12"/>
  <c r="BJ14" i="12"/>
  <c r="BJ12" i="12"/>
  <c r="BJ10" i="12"/>
  <c r="BJ9" i="12"/>
  <c r="BJ15" i="12"/>
  <c r="BJ13" i="12"/>
  <c r="C25" i="11"/>
  <c r="B57" i="11" s="1"/>
  <c r="B55" i="11"/>
  <c r="BJ8" i="12"/>
  <c r="BD46" i="4"/>
  <c r="N34" i="4"/>
  <c r="AD34" i="4"/>
  <c r="H46" i="4"/>
  <c r="P34" i="4"/>
  <c r="P46" i="4"/>
  <c r="X34" i="4"/>
  <c r="W34" i="4"/>
  <c r="X46" i="4"/>
  <c r="AF34" i="4"/>
  <c r="AF46" i="4"/>
  <c r="AN34" i="4"/>
  <c r="AM34" i="4"/>
  <c r="AJ46" i="4"/>
  <c r="AR34" i="4"/>
  <c r="AI46" i="4"/>
  <c r="AI58" i="4" s="1"/>
  <c r="AG46" i="4"/>
  <c r="AG58" i="4" s="1"/>
  <c r="AN46" i="4"/>
  <c r="AV34" i="4"/>
  <c r="AR46" i="4"/>
  <c r="AZ34" i="4"/>
  <c r="AQ46" i="4"/>
  <c r="AX34" i="4"/>
  <c r="AO46" i="4"/>
  <c r="AV46" i="4"/>
  <c r="BD34" i="4"/>
  <c r="BC34" i="4"/>
  <c r="AZ46" i="4"/>
  <c r="BH34" i="4"/>
  <c r="AW46" i="4"/>
  <c r="AY46" i="4"/>
  <c r="AY58" i="4" s="1"/>
  <c r="BH46" i="4"/>
  <c r="BG46" i="4"/>
  <c r="BE46" i="4"/>
  <c r="V34" i="4"/>
  <c r="AQ34" i="4"/>
  <c r="L46" i="4"/>
  <c r="T34" i="4"/>
  <c r="K46" i="4"/>
  <c r="R34" i="4"/>
  <c r="I46" i="4"/>
  <c r="T46" i="4"/>
  <c r="AB34" i="4"/>
  <c r="S46" i="4"/>
  <c r="Q46" i="4"/>
  <c r="Q58" i="4" s="1"/>
  <c r="AB46" i="4"/>
  <c r="AJ34" i="4"/>
  <c r="AA46" i="4"/>
  <c r="Y46" i="4"/>
  <c r="AH34" i="4"/>
  <c r="U34" i="4"/>
  <c r="Y34" i="4"/>
  <c r="AC34" i="4"/>
  <c r="AK34" i="4"/>
  <c r="AO34" i="4"/>
  <c r="AK46" i="4"/>
  <c r="BA34" i="4"/>
  <c r="BE34" i="4"/>
  <c r="BI34" i="4"/>
  <c r="BI46" i="4"/>
  <c r="F34" i="4"/>
  <c r="AA34" i="4"/>
  <c r="AW34" i="4"/>
  <c r="D46" i="4"/>
  <c r="L34" i="4"/>
  <c r="H34" i="4"/>
  <c r="D34" i="4"/>
  <c r="B46" i="4"/>
  <c r="B34" i="4"/>
  <c r="M34" i="4"/>
  <c r="AS34" i="4"/>
  <c r="C46" i="4"/>
  <c r="N46" i="4"/>
  <c r="R46" i="4"/>
  <c r="Z46" i="4"/>
  <c r="AD46" i="4"/>
  <c r="AD58" i="4" s="1"/>
  <c r="AH46" i="4"/>
  <c r="AL46" i="4"/>
  <c r="AL58" i="4" s="1"/>
  <c r="AP46" i="4"/>
  <c r="AT46" i="4"/>
  <c r="AX46" i="4"/>
  <c r="BB46" i="4"/>
  <c r="BB58" i="4" s="1"/>
  <c r="BF46" i="4"/>
  <c r="C34" i="4"/>
  <c r="I34" i="4"/>
  <c r="I58" i="4" s="1"/>
  <c r="AT34" i="4"/>
  <c r="E46" i="4"/>
  <c r="M46" i="4"/>
  <c r="U46" i="4"/>
  <c r="AC46" i="4"/>
  <c r="AS46" i="4"/>
  <c r="BA46" i="4"/>
  <c r="G34" i="4"/>
  <c r="F46" i="4"/>
  <c r="J46" i="4"/>
  <c r="V46" i="4"/>
  <c r="E34" i="4"/>
  <c r="J34" i="4"/>
  <c r="O34" i="4"/>
  <c r="Z34" i="4"/>
  <c r="AE34" i="4"/>
  <c r="AP34" i="4"/>
  <c r="AU34" i="4"/>
  <c r="BF34" i="4"/>
  <c r="W58" i="4" l="1"/>
  <c r="N58" i="4"/>
  <c r="P70" i="4"/>
  <c r="AZ70" i="4"/>
  <c r="AN70" i="4"/>
  <c r="AR70" i="4"/>
  <c r="M70" i="4"/>
  <c r="AC70" i="4"/>
  <c r="AS70" i="4"/>
  <c r="BI70" i="4"/>
  <c r="N70" i="4"/>
  <c r="AD70" i="4"/>
  <c r="AT70" i="4"/>
  <c r="C70" i="4"/>
  <c r="S70" i="4"/>
  <c r="AI70" i="4"/>
  <c r="AI72" i="4" s="1"/>
  <c r="AY70" i="4"/>
  <c r="AJ70" i="4"/>
  <c r="X70" i="4"/>
  <c r="I70" i="4"/>
  <c r="AO70" i="4"/>
  <c r="J70" i="4"/>
  <c r="BF70" i="4"/>
  <c r="BF72" i="4" s="1"/>
  <c r="AE70" i="4"/>
  <c r="AE72" i="4" s="1"/>
  <c r="AF70" i="4"/>
  <c r="BD70" i="4"/>
  <c r="BH70" i="4"/>
  <c r="BH72" i="4" s="1"/>
  <c r="Q70" i="4"/>
  <c r="AG70" i="4"/>
  <c r="AW70" i="4"/>
  <c r="B70" i="4"/>
  <c r="R70" i="4"/>
  <c r="AH70" i="4"/>
  <c r="AX70" i="4"/>
  <c r="G70" i="4"/>
  <c r="W70" i="4"/>
  <c r="W72" i="4" s="1"/>
  <c r="AM70" i="4"/>
  <c r="BC70" i="4"/>
  <c r="T70" i="4"/>
  <c r="AB70" i="4"/>
  <c r="AB72" i="4" s="1"/>
  <c r="Y70" i="4"/>
  <c r="BE70" i="4"/>
  <c r="Z70" i="4"/>
  <c r="Z72" i="4" s="1"/>
  <c r="AP70" i="4"/>
  <c r="O70" i="4"/>
  <c r="AU70" i="4"/>
  <c r="AV70" i="4"/>
  <c r="D70" i="4"/>
  <c r="H70" i="4"/>
  <c r="L70" i="4"/>
  <c r="E70" i="4"/>
  <c r="U70" i="4"/>
  <c r="AK70" i="4"/>
  <c r="BA70" i="4"/>
  <c r="F70" i="4"/>
  <c r="V70" i="4"/>
  <c r="AL70" i="4"/>
  <c r="BB70" i="4"/>
  <c r="K70" i="4"/>
  <c r="AA70" i="4"/>
  <c r="AQ70" i="4"/>
  <c r="BG70" i="4"/>
  <c r="BG72" i="4" s="1"/>
  <c r="O58" i="4"/>
  <c r="BC58" i="4"/>
  <c r="AT58" i="4"/>
  <c r="H58" i="4"/>
  <c r="AA58" i="4"/>
  <c r="BF58" i="4"/>
  <c r="Z58" i="4"/>
  <c r="S58" i="4"/>
  <c r="L58" i="4"/>
  <c r="Y58" i="4"/>
  <c r="AO58" i="4"/>
  <c r="BD58" i="4"/>
  <c r="BG58" i="4"/>
  <c r="AM58" i="4"/>
  <c r="AE58" i="4"/>
  <c r="AF58" i="4"/>
  <c r="BE58" i="4"/>
  <c r="AU58" i="4"/>
  <c r="B58" i="4"/>
  <c r="G58" i="4"/>
  <c r="J58" i="4"/>
  <c r="K58" i="4"/>
  <c r="AW58" i="4"/>
  <c r="AQ58" i="4"/>
  <c r="BH58" i="4"/>
  <c r="P58" i="4"/>
  <c r="AP58" i="4"/>
  <c r="AN58" i="4"/>
  <c r="AJ58" i="4"/>
  <c r="E58" i="4"/>
  <c r="C58" i="4"/>
  <c r="AZ58" i="4"/>
  <c r="R58" i="4"/>
  <c r="AB58" i="4"/>
  <c r="F58" i="4"/>
  <c r="BI58" i="4"/>
  <c r="U58" i="4"/>
  <c r="V58" i="4"/>
  <c r="AS58" i="4"/>
  <c r="D58" i="4"/>
  <c r="AK58" i="4"/>
  <c r="Y72" i="4"/>
  <c r="AH58" i="4"/>
  <c r="T58" i="4"/>
  <c r="AX58" i="4"/>
  <c r="AV58" i="4"/>
  <c r="AR58" i="4"/>
  <c r="AR72" i="4" s="1"/>
  <c r="X58" i="4"/>
  <c r="BJ16" i="12"/>
  <c r="M58" i="4"/>
  <c r="BA58" i="4"/>
  <c r="AC58" i="4"/>
  <c r="AT72" i="4"/>
  <c r="X72" i="4" l="1"/>
  <c r="AM72" i="4"/>
  <c r="AW72" i="4"/>
  <c r="AZ72" i="4"/>
  <c r="AN72" i="4"/>
  <c r="AC72" i="4"/>
  <c r="AP72" i="4"/>
  <c r="AD72" i="4"/>
  <c r="AS72" i="4"/>
  <c r="S72" i="4"/>
  <c r="Q72" i="4"/>
  <c r="N72" i="4"/>
  <c r="U72" i="4"/>
  <c r="AY72" i="4"/>
  <c r="AO72" i="4"/>
  <c r="O72" i="4"/>
  <c r="H72" i="4"/>
  <c r="M72" i="4"/>
  <c r="AQ72" i="4"/>
  <c r="BD72" i="4"/>
  <c r="AX72" i="4"/>
  <c r="G72" i="4"/>
  <c r="C72" i="4"/>
  <c r="L72" i="4"/>
  <c r="D72" i="4"/>
  <c r="J72" i="4"/>
  <c r="B72" i="4"/>
  <c r="C42" i="11" s="1"/>
  <c r="AF72" i="4"/>
  <c r="BA72" i="4"/>
  <c r="BB72" i="4"/>
  <c r="AJ72" i="4"/>
  <c r="AH72" i="4"/>
  <c r="P72" i="4"/>
  <c r="E72" i="4"/>
  <c r="BI72" i="4"/>
  <c r="BE72" i="4"/>
  <c r="F72" i="4"/>
  <c r="K72" i="4"/>
  <c r="BC72" i="4"/>
  <c r="V72" i="4"/>
  <c r="R72" i="4"/>
  <c r="I72" i="4"/>
  <c r="AV72" i="4"/>
  <c r="AU72" i="4"/>
  <c r="AG72" i="4"/>
  <c r="AL72" i="4"/>
  <c r="T72" i="4"/>
  <c r="AK72" i="4"/>
  <c r="AA72" i="4"/>
  <c r="B60" i="11" l="1"/>
  <c r="B61" i="11"/>
</calcChain>
</file>

<file path=xl/sharedStrings.xml><?xml version="1.0" encoding="utf-8"?>
<sst xmlns="http://schemas.openxmlformats.org/spreadsheetml/2006/main" count="146" uniqueCount="68">
  <si>
    <t>Default</t>
  </si>
  <si>
    <t>Ratchet 1</t>
  </si>
  <si>
    <t>Ratchet 2</t>
  </si>
  <si>
    <t>Ratchet 3</t>
  </si>
  <si>
    <t>4,5</t>
  </si>
  <si>
    <t>6,7,8,9,10,11,12</t>
  </si>
  <si>
    <t>Failure over a 12 Month Rolling Period</t>
  </si>
  <si>
    <t>Ratchet Value</t>
  </si>
  <si>
    <t>Consecutive Failure</t>
  </si>
  <si>
    <t>TOTAL DEDUCTIONS</t>
  </si>
  <si>
    <t>Payment Mechanism Calculation</t>
  </si>
  <si>
    <t>Contract Year 1</t>
  </si>
  <si>
    <t>Contract Year 2</t>
  </si>
  <si>
    <t>Contract Year 3</t>
  </si>
  <si>
    <t>Contract Year 4</t>
  </si>
  <si>
    <t>`</t>
  </si>
  <si>
    <t>Table 1: RATCHET OPTIONS</t>
  </si>
  <si>
    <t>Table 3: Calculation of Failure Over a 12 Month Period</t>
  </si>
  <si>
    <t>Table 4: Calculation of Consecutive Failure</t>
  </si>
  <si>
    <t>Table 6:  Monthly Total Value at Risk Cap</t>
  </si>
  <si>
    <t>Table 5: Calculation of Deduction (uses highest figure from table 3 or table 4 above)</t>
  </si>
  <si>
    <t>EARNBACK/RETENTION</t>
  </si>
  <si>
    <t>=</t>
  </si>
  <si>
    <t>Monthly Payment for Month</t>
  </si>
  <si>
    <t>Monthly Payment for Final Contract Month</t>
  </si>
  <si>
    <t xml:space="preserve"> = </t>
  </si>
  <si>
    <t>Contract Month</t>
  </si>
  <si>
    <t>Baseline Monthly Payment =</t>
  </si>
  <si>
    <t>SECTION 4: Calculation of Performance Adjustment for Previous Month</t>
  </si>
  <si>
    <t>SECTION 5: Calculation of the Monthly Payment</t>
  </si>
  <si>
    <t>SECTION 3: Calculation of TUPE Risk Premium for Previous Month</t>
  </si>
  <si>
    <t>Contract Year 5</t>
  </si>
  <si>
    <t>Contract Annual Period 1 - Month</t>
  </si>
  <si>
    <t>Contract Annual Period 2 - Month</t>
  </si>
  <si>
    <t>Contract Annual Period 3 - Month</t>
  </si>
  <si>
    <t>Contract Annual Period 4 - Month</t>
  </si>
  <si>
    <t>Contract Annual Period 5 - Month</t>
  </si>
  <si>
    <t>Table 2: Record of KPI Pass/Fail per Service</t>
  </si>
  <si>
    <t>Contract Year 1 - Contract Month Split
ACTUAL DEDUCTIONS</t>
  </si>
  <si>
    <t>Table 1: ACTUAL DEDUCTIONS
Copy and paste values from the KPI Model:
'Performance Criteria' tab
Table 2: KPIs
'KPI Deduction' column.</t>
  </si>
  <si>
    <t>Baseline Monthly Payment x Value at Risk %</t>
  </si>
  <si>
    <t>Payment for month number</t>
  </si>
  <si>
    <t>Table 1 - Monthly Earnback Calculation</t>
  </si>
  <si>
    <t>Monthly Payment Record - Over Contract Period</t>
  </si>
  <si>
    <t xml:space="preserve">Monthly Payment
</t>
  </si>
  <si>
    <t>Monthly Record to 'Copy &amp; Paste'. Paste into appropriate Period</t>
  </si>
  <si>
    <t>Monthly Payments - Cummulative Total for Monthly Payments over the Contract Periods (£)</t>
  </si>
  <si>
    <r>
      <rPr>
        <b/>
        <sz val="10"/>
        <color theme="1"/>
        <rFont val="Arial"/>
        <family val="2"/>
      </rPr>
      <t>Instructions</t>
    </r>
    <r>
      <rPr>
        <sz val="10"/>
        <color theme="1"/>
        <rFont val="Arial"/>
        <family val="2"/>
      </rPr>
      <t xml:space="preserve"> : For each monthly period, 'Copy' and 'Paste Special' (using 'Values &amp; Number formats') the values automatically populated, in cells B56 to B64, into the appropriate Contract Period column. This action should be undertaken once all of the cells in 'Section 1' through to 'Section 5' above have been fully completed and finalised. This will ensure a record for each Monthly Payment from period to period throughout the contracts duration.</t>
    </r>
  </si>
  <si>
    <t>Monthly Earnback %</t>
  </si>
  <si>
    <t>Earnback Amount Due from Previous Contract Month (£)</t>
  </si>
  <si>
    <t>This is capped at 6% of the total of the Monthly Fixed Fee for the Month in question.</t>
  </si>
  <si>
    <t xml:space="preserve">Contract Fixed Fee for relevant Contract Year </t>
  </si>
  <si>
    <t>SECTION 1: Calculation of Fixed Fee Monthly Payment</t>
  </si>
  <si>
    <t xml:space="preserve">SECTION 2: Calculation of Monthly Fixed Fee at Risk </t>
  </si>
  <si>
    <t>Formula for "Fixed Fee Value at Risk" =</t>
  </si>
  <si>
    <t>Fixed Fee Value at Risk % =</t>
  </si>
  <si>
    <t>Monthly Fixed Fee Value at Risk =</t>
  </si>
  <si>
    <t>Input of Work Orders for Previous Contract Month</t>
  </si>
  <si>
    <t>Contract Fixed Fee for relevant Contract Year</t>
  </si>
  <si>
    <t>SECTION 2: Calculation of Monthly Fixed Fee at Risk</t>
  </si>
  <si>
    <t>SEC M1</t>
  </si>
  <si>
    <t>SEC M2</t>
  </si>
  <si>
    <t>SEC M3</t>
  </si>
  <si>
    <t>SEC M4</t>
  </si>
  <si>
    <t>SEC M5</t>
  </si>
  <si>
    <t>SEC M6</t>
  </si>
  <si>
    <t>SEC M7</t>
  </si>
  <si>
    <t>SEC M8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</si>
</sst>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6" formatCode="&quot;£&quot;#,##0;[Red]\-&quot;£&quot;#,##0"/>
    <numFmt numFmtId="7" formatCode="&quot;£&quot;#,##0.00;\-&quot;£&quot;#,##0.00"/>
    <numFmt numFmtId="8" formatCode="&quot;£&quot;#,##0.00;[Red]\-&quot;£&quot;#,##0.00"/>
    <numFmt numFmtId="44" formatCode="_-&quot;£&quot;* #,##0.00_-;\-&quot;£&quot;* #,##0.00_-;_-&quot;£&quot;* &quot;-&quot;??_-;_-@_-"/>
    <numFmt numFmtId="164" formatCode="&quot;£&quot;#,##0"/>
    <numFmt numFmtId="165" formatCode="&quot;£&quot;#,##0.00"/>
    <numFmt numFmtId="166" formatCode="[$£-809]#,##0"/>
  </numFmts>
  <fonts count="13" x14ac:knownFonts="1">
    <font>
      <sz val="10"/>
      <color theme="1"/>
      <name val="Arial"/>
      <family val="2"/>
    </font>
    <font>
      <b/>
      <sz val="10"/>
      <color theme="1"/>
      <name val="Arial"/>
      <family val="2"/>
    </font>
    <font>
      <b/>
      <sz val="10"/>
      <color theme="0"/>
      <name val="Arial"/>
      <family val="2"/>
    </font>
    <font>
      <b/>
      <sz val="14"/>
      <color theme="1"/>
      <name val="Arial"/>
      <family val="2"/>
    </font>
    <font>
      <sz val="10"/>
      <color theme="1"/>
      <name val="Arial"/>
      <family val="2"/>
    </font>
    <font>
      <sz val="10"/>
      <name val="Arial"/>
      <family val="2"/>
    </font>
    <font>
      <b/>
      <u/>
      <sz val="16"/>
      <color theme="1"/>
      <name val="Arial"/>
      <family val="2"/>
    </font>
    <font>
      <sz val="10"/>
      <color rgb="FF000000"/>
      <name val="Arial"/>
      <family val="2"/>
    </font>
    <font>
      <b/>
      <sz val="10"/>
      <name val="Arial"/>
      <family val="2"/>
    </font>
    <font>
      <b/>
      <sz val="9"/>
      <color theme="1"/>
      <name val="Arial"/>
      <family val="2"/>
    </font>
    <font>
      <sz val="9"/>
      <color rgb="FF222222"/>
      <name val="Arial"/>
      <family val="2"/>
    </font>
    <font>
      <sz val="9"/>
      <color theme="1"/>
      <name val="Arial"/>
      <family val="2"/>
    </font>
    <font>
      <sz val="9"/>
      <name val="Arial"/>
      <family val="2"/>
    </font>
  </fonts>
  <fills count="7">
    <fill>
      <patternFill patternType="none"/>
    </fill>
    <fill>
      <patternFill patternType="gray125"/>
    </fill>
    <fill>
      <patternFill patternType="solid">
        <fgColor theme="1"/>
        <bgColor indexed="64"/>
      </patternFill>
    </fill>
    <fill>
      <patternFill patternType="solid">
        <fgColor theme="5" tint="0.39997558519241921"/>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theme="1" tint="0.34998626667073579"/>
      </left>
      <right style="thin">
        <color theme="1" tint="0.34998626667073579"/>
      </right>
      <top style="thin">
        <color theme="1" tint="0.34998626667073579"/>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theme="1" tint="0.34998626667073579"/>
      </right>
      <top style="medium">
        <color indexed="64"/>
      </top>
      <bottom/>
      <diagonal/>
    </border>
    <border>
      <left style="thin">
        <color theme="1" tint="0.34998626667073579"/>
      </left>
      <right style="thin">
        <color theme="1" tint="0.34998626667073579"/>
      </right>
      <top style="medium">
        <color indexed="64"/>
      </top>
      <bottom/>
      <diagonal/>
    </border>
    <border>
      <left style="thin">
        <color theme="1" tint="0.34998626667073579"/>
      </left>
      <right style="medium">
        <color indexed="64"/>
      </right>
      <top style="medium">
        <color indexed="64"/>
      </top>
      <bottom/>
      <diagonal/>
    </border>
    <border>
      <left style="medium">
        <color indexed="64"/>
      </left>
      <right style="thin">
        <color theme="1" tint="0.34998626667073579"/>
      </right>
      <top style="thin">
        <color theme="1" tint="0.34998626667073579"/>
      </top>
      <bottom/>
      <diagonal/>
    </border>
    <border>
      <left style="thin">
        <color theme="1" tint="0.34998626667073579"/>
      </left>
      <right style="medium">
        <color indexed="64"/>
      </right>
      <top style="thin">
        <color theme="1" tint="0.34998626667073579"/>
      </top>
      <bottom/>
      <diagonal/>
    </border>
    <border>
      <left style="thin">
        <color theme="1" tint="0.34998626667073579"/>
      </left>
      <right style="medium">
        <color indexed="64"/>
      </right>
      <top style="thin">
        <color theme="1" tint="0.34998626667073579"/>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
      <left style="thin">
        <color theme="1" tint="0.34998626667073579"/>
      </left>
      <right style="thin">
        <color theme="1" tint="0.34998626667073579"/>
      </right>
      <top style="thin">
        <color theme="1" tint="0.34998626667073579"/>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theme="1" tint="0.34998626667073579"/>
      </right>
      <top style="thin">
        <color theme="1" tint="0.34998626667073579"/>
      </top>
      <bottom style="medium">
        <color indexed="64"/>
      </bottom>
      <diagonal/>
    </border>
  </borders>
  <cellStyleXfs count="4">
    <xf numFmtId="0" fontId="0" fillId="0" borderId="0"/>
    <xf numFmtId="44" fontId="4" fillId="0" borderId="0" applyFont="0" applyFill="0" applyBorder="0" applyAlignment="0" applyProtection="0"/>
    <xf numFmtId="0" fontId="5" fillId="0" borderId="0"/>
    <xf numFmtId="0" fontId="7" fillId="0" borderId="0"/>
  </cellStyleXfs>
  <cellXfs count="183">
    <xf numFmtId="0" fontId="0" fillId="0" borderId="0" xfId="0"/>
    <xf numFmtId="0" fontId="0" fillId="0" borderId="0" xfId="0" applyAlignment="1">
      <alignment vertical="center"/>
    </xf>
    <xf numFmtId="0" fontId="0" fillId="0" borderId="1" xfId="0" applyFill="1" applyBorder="1" applyAlignment="1">
      <alignment horizontal="center" vertical="center"/>
    </xf>
    <xf numFmtId="0" fontId="0" fillId="0" borderId="0" xfId="0" applyBorder="1" applyAlignment="1">
      <alignment vertical="center"/>
    </xf>
    <xf numFmtId="0" fontId="0" fillId="0" borderId="0" xfId="0" applyFill="1" applyBorder="1" applyAlignment="1">
      <alignment horizontal="center" vertical="center"/>
    </xf>
    <xf numFmtId="0" fontId="0" fillId="0" borderId="0" xfId="0" applyBorder="1" applyAlignment="1">
      <alignment horizontal="center" vertical="center"/>
    </xf>
    <xf numFmtId="1" fontId="1" fillId="0" borderId="1" xfId="0" applyNumberFormat="1" applyFont="1" applyFill="1" applyBorder="1" applyAlignment="1">
      <alignment horizontal="center" vertical="center"/>
    </xf>
    <xf numFmtId="1" fontId="1" fillId="0" borderId="1" xfId="0" applyNumberFormat="1" applyFont="1" applyBorder="1" applyAlignment="1">
      <alignment horizontal="center" vertical="center"/>
    </xf>
    <xf numFmtId="0" fontId="1" fillId="0" borderId="0" xfId="0" applyFont="1" applyAlignment="1">
      <alignment vertical="center" wrapText="1"/>
    </xf>
    <xf numFmtId="0" fontId="1" fillId="0" borderId="0" xfId="0" applyFont="1" applyBorder="1" applyAlignment="1">
      <alignment vertical="center"/>
    </xf>
    <xf numFmtId="44" fontId="0" fillId="0" borderId="0" xfId="1" applyFont="1" applyFill="1" applyAlignment="1">
      <alignment vertical="center"/>
    </xf>
    <xf numFmtId="0" fontId="1" fillId="0" borderId="0" xfId="0" applyFont="1" applyAlignment="1">
      <alignment vertical="center"/>
    </xf>
    <xf numFmtId="1" fontId="1" fillId="0" borderId="0" xfId="0" applyNumberFormat="1" applyFont="1" applyAlignment="1">
      <alignment horizontal="center" vertical="center"/>
    </xf>
    <xf numFmtId="0" fontId="0" fillId="0" borderId="1" xfId="0" applyFill="1" applyBorder="1" applyAlignment="1">
      <alignment vertical="center"/>
    </xf>
    <xf numFmtId="0" fontId="0" fillId="0" borderId="0" xfId="0" applyFill="1" applyAlignment="1">
      <alignment vertical="center"/>
    </xf>
    <xf numFmtId="0" fontId="1" fillId="0" borderId="0" xfId="0" applyFont="1" applyFill="1" applyBorder="1" applyAlignment="1">
      <alignment vertical="center"/>
    </xf>
    <xf numFmtId="164" fontId="0" fillId="0" borderId="4" xfId="0" applyNumberFormat="1" applyBorder="1" applyAlignment="1">
      <alignment vertical="center"/>
    </xf>
    <xf numFmtId="164" fontId="0" fillId="0" borderId="5" xfId="0" applyNumberFormat="1" applyBorder="1" applyAlignment="1">
      <alignment vertical="center"/>
    </xf>
    <xf numFmtId="164" fontId="0" fillId="0" borderId="6" xfId="0" applyNumberFormat="1" applyBorder="1" applyAlignment="1">
      <alignment vertical="center"/>
    </xf>
    <xf numFmtId="164" fontId="0" fillId="0" borderId="0" xfId="0" applyNumberFormat="1" applyAlignment="1">
      <alignment vertical="center"/>
    </xf>
    <xf numFmtId="164" fontId="0" fillId="0" borderId="7" xfId="0" applyNumberFormat="1" applyBorder="1" applyAlignment="1">
      <alignment vertical="center"/>
    </xf>
    <xf numFmtId="164" fontId="0" fillId="0" borderId="1" xfId="0" applyNumberFormat="1" applyBorder="1" applyAlignment="1">
      <alignment vertical="center"/>
    </xf>
    <xf numFmtId="164" fontId="0" fillId="0" borderId="8" xfId="0" applyNumberFormat="1" applyBorder="1" applyAlignment="1">
      <alignment vertical="center"/>
    </xf>
    <xf numFmtId="44" fontId="0" fillId="0" borderId="0" xfId="1" applyFont="1" applyBorder="1" applyAlignment="1">
      <alignment vertical="center"/>
    </xf>
    <xf numFmtId="164" fontId="0" fillId="0" borderId="0" xfId="0" applyNumberFormat="1" applyBorder="1" applyAlignment="1">
      <alignment vertical="center"/>
    </xf>
    <xf numFmtId="164" fontId="0" fillId="3" borderId="16" xfId="0" applyNumberFormat="1" applyFill="1" applyBorder="1" applyAlignment="1">
      <alignment vertical="center"/>
    </xf>
    <xf numFmtId="164" fontId="0" fillId="3" borderId="17" xfId="0" applyNumberFormat="1" applyFill="1" applyBorder="1" applyAlignment="1">
      <alignment vertical="center"/>
    </xf>
    <xf numFmtId="164" fontId="2" fillId="2" borderId="0" xfId="0" applyNumberFormat="1" applyFont="1" applyFill="1" applyBorder="1" applyAlignment="1">
      <alignment vertical="center"/>
    </xf>
    <xf numFmtId="164" fontId="2" fillId="2" borderId="0" xfId="0" applyNumberFormat="1" applyFont="1" applyFill="1" applyAlignment="1">
      <alignment vertical="center"/>
    </xf>
    <xf numFmtId="0" fontId="0" fillId="0" borderId="0" xfId="0" applyAlignment="1">
      <alignment horizontal="center"/>
    </xf>
    <xf numFmtId="8" fontId="0" fillId="0" borderId="1" xfId="0" applyNumberFormat="1" applyBorder="1" applyAlignment="1">
      <alignment horizontal="center"/>
    </xf>
    <xf numFmtId="6" fontId="0" fillId="0" borderId="1" xfId="0" applyNumberFormat="1" applyFill="1" applyBorder="1" applyAlignment="1">
      <alignment horizontal="center"/>
    </xf>
    <xf numFmtId="8" fontId="3" fillId="0" borderId="1" xfId="0" applyNumberFormat="1" applyFont="1" applyBorder="1" applyAlignment="1">
      <alignment horizontal="center"/>
    </xf>
    <xf numFmtId="165" fontId="5" fillId="3" borderId="21" xfId="0" applyNumberFormat="1" applyFont="1" applyFill="1" applyBorder="1" applyAlignment="1">
      <alignment horizontal="center" vertical="center"/>
    </xf>
    <xf numFmtId="0" fontId="0" fillId="0" borderId="25" xfId="0" applyBorder="1" applyAlignment="1">
      <alignment horizontal="center"/>
    </xf>
    <xf numFmtId="0" fontId="0" fillId="3" borderId="25" xfId="0" applyFill="1" applyBorder="1" applyAlignment="1">
      <alignment horizontal="center"/>
    </xf>
    <xf numFmtId="0" fontId="0" fillId="0" borderId="24" xfId="0" applyBorder="1" applyAlignment="1">
      <alignment horizontal="right"/>
    </xf>
    <xf numFmtId="6" fontId="0" fillId="3" borderId="25" xfId="0" applyNumberFormat="1" applyFill="1" applyBorder="1" applyAlignment="1">
      <alignment horizontal="center"/>
    </xf>
    <xf numFmtId="0" fontId="1" fillId="0" borderId="24" xfId="0" applyFont="1" applyBorder="1" applyAlignment="1"/>
    <xf numFmtId="0" fontId="1" fillId="0" borderId="0" xfId="0" applyFont="1" applyBorder="1" applyAlignment="1">
      <alignment horizontal="right" wrapText="1"/>
    </xf>
    <xf numFmtId="0" fontId="1" fillId="0" borderId="24" xfId="0" applyFont="1" applyFill="1" applyBorder="1" applyAlignment="1">
      <alignment horizontal="justify" vertical="top"/>
    </xf>
    <xf numFmtId="0" fontId="1" fillId="0" borderId="0" xfId="0" applyFont="1" applyFill="1" applyBorder="1" applyAlignment="1">
      <alignment horizontal="right" vertical="top" wrapText="1"/>
    </xf>
    <xf numFmtId="0" fontId="0" fillId="0" borderId="24" xfId="0" applyBorder="1" applyAlignment="1"/>
    <xf numFmtId="0" fontId="0" fillId="0" borderId="0" xfId="0" applyBorder="1" applyAlignment="1">
      <alignment horizontal="right"/>
    </xf>
    <xf numFmtId="0" fontId="0" fillId="0" borderId="3" xfId="0" applyFont="1" applyBorder="1" applyAlignment="1">
      <alignment horizontal="center"/>
    </xf>
    <xf numFmtId="0" fontId="0" fillId="0" borderId="0" xfId="0" applyFont="1" applyBorder="1" applyAlignment="1">
      <alignment horizontal="right"/>
    </xf>
    <xf numFmtId="0" fontId="0" fillId="0" borderId="0" xfId="0" applyAlignment="1"/>
    <xf numFmtId="0" fontId="0" fillId="0" borderId="0" xfId="0" applyAlignment="1">
      <alignment horizontal="right"/>
    </xf>
    <xf numFmtId="0" fontId="1" fillId="0" borderId="4" xfId="0" applyFont="1" applyBorder="1" applyAlignment="1">
      <alignment vertical="center"/>
    </xf>
    <xf numFmtId="0" fontId="1" fillId="0" borderId="5" xfId="0" applyFont="1" applyBorder="1" applyAlignment="1">
      <alignment horizontal="center" vertical="center" wrapText="1"/>
    </xf>
    <xf numFmtId="0" fontId="0" fillId="0" borderId="7" xfId="0" applyBorder="1" applyAlignment="1">
      <alignment vertical="center"/>
    </xf>
    <xf numFmtId="0" fontId="0" fillId="0" borderId="9" xfId="0" applyBorder="1" applyAlignment="1">
      <alignment vertical="center"/>
    </xf>
    <xf numFmtId="0" fontId="0" fillId="0" borderId="10" xfId="0" applyFill="1" applyBorder="1" applyAlignment="1">
      <alignment horizontal="center" vertical="center"/>
    </xf>
    <xf numFmtId="0" fontId="1" fillId="0" borderId="20" xfId="0" applyFont="1" applyBorder="1" applyAlignment="1">
      <alignment vertical="center" wrapText="1"/>
    </xf>
    <xf numFmtId="1" fontId="1" fillId="0" borderId="20" xfId="0" applyNumberFormat="1" applyFont="1" applyFill="1" applyBorder="1" applyAlignment="1">
      <alignment horizontal="center" vertical="center"/>
    </xf>
    <xf numFmtId="1" fontId="1" fillId="0" borderId="20" xfId="0" applyNumberFormat="1" applyFont="1" applyBorder="1" applyAlignment="1">
      <alignment horizontal="center" vertical="center"/>
    </xf>
    <xf numFmtId="165" fontId="5" fillId="3" borderId="30" xfId="0" applyNumberFormat="1" applyFont="1" applyFill="1" applyBorder="1" applyAlignment="1">
      <alignment horizontal="center" vertical="center"/>
    </xf>
    <xf numFmtId="165" fontId="5" fillId="3" borderId="31" xfId="0" applyNumberFormat="1" applyFont="1" applyFill="1" applyBorder="1" applyAlignment="1">
      <alignment horizontal="center" vertical="center"/>
    </xf>
    <xf numFmtId="165" fontId="5" fillId="3" borderId="32" xfId="0" applyNumberFormat="1" applyFont="1" applyFill="1" applyBorder="1" applyAlignment="1">
      <alignment horizontal="center" vertical="center"/>
    </xf>
    <xf numFmtId="165" fontId="5" fillId="3" borderId="33" xfId="0" applyNumberFormat="1" applyFont="1" applyFill="1" applyBorder="1" applyAlignment="1">
      <alignment horizontal="center" vertical="center"/>
    </xf>
    <xf numFmtId="165" fontId="5" fillId="3" borderId="34" xfId="0" applyNumberFormat="1" applyFont="1" applyFill="1" applyBorder="1" applyAlignment="1">
      <alignment horizontal="center" vertical="center"/>
    </xf>
    <xf numFmtId="165" fontId="5" fillId="3" borderId="35" xfId="0" applyNumberFormat="1" applyFont="1" applyFill="1" applyBorder="1" applyAlignment="1">
      <alignment horizontal="center" vertical="center"/>
    </xf>
    <xf numFmtId="0" fontId="0" fillId="0" borderId="4" xfId="0" applyFill="1" applyBorder="1" applyAlignment="1">
      <alignment vertical="center"/>
    </xf>
    <xf numFmtId="0" fontId="0" fillId="0" borderId="5" xfId="0" applyFill="1" applyBorder="1" applyAlignment="1">
      <alignment vertical="center"/>
    </xf>
    <xf numFmtId="0" fontId="0" fillId="0" borderId="6" xfId="0" applyFill="1" applyBorder="1" applyAlignment="1">
      <alignment vertical="center"/>
    </xf>
    <xf numFmtId="0" fontId="0" fillId="0" borderId="7" xfId="0" applyFill="1" applyBorder="1" applyAlignment="1">
      <alignment vertical="center"/>
    </xf>
    <xf numFmtId="0" fontId="0" fillId="0" borderId="8" xfId="0" applyFill="1" applyBorder="1" applyAlignment="1">
      <alignment vertical="center"/>
    </xf>
    <xf numFmtId="164" fontId="0" fillId="0" borderId="28" xfId="0" applyNumberFormat="1" applyBorder="1" applyAlignment="1">
      <alignment vertical="center"/>
    </xf>
    <xf numFmtId="164" fontId="0" fillId="0" borderId="3" xfId="0" applyNumberFormat="1" applyBorder="1" applyAlignment="1">
      <alignment vertical="center"/>
    </xf>
    <xf numFmtId="0" fontId="0" fillId="0" borderId="36" xfId="0" applyBorder="1" applyAlignment="1">
      <alignment vertical="center" wrapText="1"/>
    </xf>
    <xf numFmtId="164" fontId="0" fillId="3" borderId="15" xfId="0" applyNumberFormat="1" applyFill="1" applyBorder="1" applyAlignment="1">
      <alignment vertical="center"/>
    </xf>
    <xf numFmtId="1" fontId="1" fillId="0" borderId="37" xfId="0" applyNumberFormat="1" applyFont="1" applyFill="1" applyBorder="1" applyAlignment="1">
      <alignment horizontal="center" vertical="center"/>
    </xf>
    <xf numFmtId="1" fontId="1" fillId="0" borderId="37" xfId="0" applyNumberFormat="1" applyFont="1" applyBorder="1" applyAlignment="1">
      <alignment horizontal="center" vertical="center"/>
    </xf>
    <xf numFmtId="0" fontId="1" fillId="0" borderId="20" xfId="0" applyFont="1" applyBorder="1" applyAlignment="1">
      <alignment horizontal="center" vertical="center" wrapText="1"/>
    </xf>
    <xf numFmtId="0" fontId="0" fillId="0" borderId="1" xfId="0" applyBorder="1" applyAlignment="1">
      <alignment vertical="center"/>
    </xf>
    <xf numFmtId="0" fontId="1" fillId="0" borderId="0" xfId="0" applyFont="1" applyAlignment="1">
      <alignment horizontal="center" vertical="center"/>
    </xf>
    <xf numFmtId="0" fontId="1" fillId="0" borderId="1" xfId="0" applyNumberFormat="1" applyFont="1" applyFill="1" applyBorder="1" applyAlignment="1">
      <alignment horizontal="center" vertical="center"/>
    </xf>
    <xf numFmtId="0" fontId="0" fillId="0" borderId="24" xfId="0" applyBorder="1" applyAlignment="1">
      <alignment horizontal="center" wrapText="1"/>
    </xf>
    <xf numFmtId="0" fontId="0" fillId="0" borderId="0" xfId="0" applyBorder="1" applyAlignment="1">
      <alignment horizontal="center" wrapText="1"/>
    </xf>
    <xf numFmtId="0" fontId="0" fillId="0" borderId="25" xfId="0" applyBorder="1" applyAlignment="1">
      <alignment horizontal="center" wrapText="1"/>
    </xf>
    <xf numFmtId="0" fontId="5" fillId="0" borderId="12" xfId="3" applyFont="1" applyFill="1" applyBorder="1" applyAlignment="1">
      <alignment vertical="center" wrapText="1"/>
    </xf>
    <xf numFmtId="0" fontId="5" fillId="0" borderId="13" xfId="3" applyFont="1" applyFill="1" applyBorder="1" applyAlignment="1">
      <alignment vertical="center" wrapText="1"/>
    </xf>
    <xf numFmtId="0" fontId="5" fillId="0" borderId="14" xfId="3" applyFont="1" applyFill="1" applyBorder="1" applyAlignment="1">
      <alignment vertical="center" wrapText="1"/>
    </xf>
    <xf numFmtId="165" fontId="5" fillId="0" borderId="3" xfId="0" applyNumberFormat="1" applyFont="1" applyFill="1" applyBorder="1" applyAlignment="1">
      <alignment horizontal="center" vertical="center"/>
    </xf>
    <xf numFmtId="0" fontId="5" fillId="0" borderId="1" xfId="3" applyFont="1" applyFill="1" applyBorder="1" applyAlignment="1">
      <alignment vertical="center" wrapText="1"/>
    </xf>
    <xf numFmtId="10" fontId="0" fillId="3" borderId="25" xfId="0" applyNumberFormat="1" applyFill="1" applyBorder="1" applyAlignment="1">
      <alignment horizontal="center"/>
    </xf>
    <xf numFmtId="0" fontId="1" fillId="0" borderId="2" xfId="0" applyNumberFormat="1" applyFont="1" applyFill="1" applyBorder="1" applyAlignment="1">
      <alignment horizontal="center" vertical="center"/>
    </xf>
    <xf numFmtId="0" fontId="1" fillId="0" borderId="37" xfId="0" applyFont="1" applyBorder="1" applyAlignment="1">
      <alignment horizontal="center" vertical="center" wrapText="1"/>
    </xf>
    <xf numFmtId="8" fontId="5" fillId="0" borderId="3" xfId="3" applyNumberFormat="1" applyFont="1" applyFill="1" applyBorder="1" applyAlignment="1">
      <alignment horizontal="center" vertical="center" wrapText="1"/>
    </xf>
    <xf numFmtId="6" fontId="5" fillId="0" borderId="3" xfId="3" applyNumberFormat="1" applyFont="1" applyFill="1" applyBorder="1" applyAlignment="1">
      <alignment horizontal="center" vertical="center" wrapText="1"/>
    </xf>
    <xf numFmtId="165" fontId="8" fillId="0" borderId="1" xfId="0" applyNumberFormat="1" applyFont="1" applyFill="1" applyBorder="1" applyAlignment="1">
      <alignment horizontal="center" vertical="center"/>
    </xf>
    <xf numFmtId="0" fontId="5" fillId="5" borderId="1" xfId="3" applyFont="1" applyFill="1" applyBorder="1" applyAlignment="1">
      <alignment vertical="center" wrapText="1"/>
    </xf>
    <xf numFmtId="165" fontId="5" fillId="3" borderId="38" xfId="0" applyNumberFormat="1" applyFont="1" applyFill="1" applyBorder="1" applyAlignment="1">
      <alignment horizontal="center" vertical="center"/>
    </xf>
    <xf numFmtId="0" fontId="9" fillId="0" borderId="0" xfId="0" applyFont="1" applyBorder="1" applyAlignment="1">
      <alignment horizontal="left" vertical="center" wrapText="1"/>
    </xf>
    <xf numFmtId="166" fontId="10" fillId="0" borderId="1" xfId="0" applyNumberFormat="1" applyFont="1" applyBorder="1" applyAlignment="1">
      <alignment horizontal="center" vertical="center"/>
    </xf>
    <xf numFmtId="0" fontId="11" fillId="0" borderId="0" xfId="0" applyFont="1" applyBorder="1" applyAlignment="1">
      <alignment horizontal="left" vertical="center" wrapText="1"/>
    </xf>
    <xf numFmtId="0" fontId="11" fillId="0" borderId="0" xfId="0" applyFont="1" applyBorder="1" applyAlignment="1">
      <alignment vertical="center"/>
    </xf>
    <xf numFmtId="0" fontId="11" fillId="0" borderId="0" xfId="0" applyFont="1" applyAlignment="1">
      <alignment vertical="center"/>
    </xf>
    <xf numFmtId="0" fontId="9" fillId="0" borderId="0" xfId="0" applyFont="1" applyBorder="1" applyAlignment="1">
      <alignment horizontal="center" vertical="center"/>
    </xf>
    <xf numFmtId="0" fontId="9" fillId="0" borderId="0" xfId="0" applyFont="1" applyBorder="1" applyAlignment="1">
      <alignment horizontal="center" vertical="center" wrapText="1"/>
    </xf>
    <xf numFmtId="0" fontId="11" fillId="0" borderId="0" xfId="0" applyFont="1" applyAlignment="1">
      <alignment horizontal="center" vertical="center"/>
    </xf>
    <xf numFmtId="9" fontId="11" fillId="3" borderId="1" xfId="0" applyNumberFormat="1" applyFont="1" applyFill="1" applyBorder="1" applyAlignment="1">
      <alignment horizontal="center" vertical="center"/>
    </xf>
    <xf numFmtId="0" fontId="11" fillId="0" borderId="0" xfId="0" applyFont="1"/>
    <xf numFmtId="0" fontId="11" fillId="0" borderId="1" xfId="0" applyFont="1" applyBorder="1" applyAlignment="1">
      <alignment horizontal="center" vertical="center"/>
    </xf>
    <xf numFmtId="0" fontId="9" fillId="0" borderId="20" xfId="0" applyNumberFormat="1" applyFont="1" applyFill="1" applyBorder="1" applyAlignment="1">
      <alignment horizontal="center" vertical="center"/>
    </xf>
    <xf numFmtId="0" fontId="11" fillId="0" borderId="20" xfId="0" applyFont="1" applyBorder="1" applyAlignment="1">
      <alignment vertical="center"/>
    </xf>
    <xf numFmtId="0" fontId="9" fillId="0" borderId="39" xfId="0" applyFont="1" applyBorder="1" applyAlignment="1">
      <alignment horizontal="center" vertical="center" wrapText="1"/>
    </xf>
    <xf numFmtId="1" fontId="9" fillId="0" borderId="43" xfId="0" applyNumberFormat="1" applyFont="1" applyFill="1" applyBorder="1" applyAlignment="1">
      <alignment horizontal="center" vertical="center"/>
    </xf>
    <xf numFmtId="1" fontId="9" fillId="0" borderId="42" xfId="0" applyNumberFormat="1" applyFont="1" applyBorder="1" applyAlignment="1">
      <alignment horizontal="center" vertical="center"/>
    </xf>
    <xf numFmtId="1" fontId="9" fillId="0" borderId="42" xfId="0" applyNumberFormat="1" applyFont="1" applyFill="1" applyBorder="1" applyAlignment="1">
      <alignment horizontal="center" vertical="center"/>
    </xf>
    <xf numFmtId="1" fontId="9" fillId="0" borderId="44" xfId="0" applyNumberFormat="1" applyFont="1" applyBorder="1" applyAlignment="1">
      <alignment horizontal="center" vertical="center"/>
    </xf>
    <xf numFmtId="1" fontId="9" fillId="0" borderId="15" xfId="0" applyNumberFormat="1" applyFont="1" applyBorder="1" applyAlignment="1">
      <alignment horizontal="center" vertical="center"/>
    </xf>
    <xf numFmtId="1" fontId="9" fillId="0" borderId="16" xfId="0" applyNumberFormat="1" applyFont="1" applyBorder="1" applyAlignment="1">
      <alignment horizontal="center" vertical="center"/>
    </xf>
    <xf numFmtId="1" fontId="9" fillId="0" borderId="41" xfId="0" applyNumberFormat="1" applyFont="1" applyBorder="1" applyAlignment="1">
      <alignment horizontal="center" vertical="center"/>
    </xf>
    <xf numFmtId="1" fontId="9" fillId="0" borderId="17" xfId="0" applyNumberFormat="1" applyFont="1" applyBorder="1" applyAlignment="1">
      <alignment horizontal="center" vertical="center"/>
    </xf>
    <xf numFmtId="0" fontId="9" fillId="0" borderId="40" xfId="0" applyFont="1" applyBorder="1" applyAlignment="1">
      <alignment horizontal="center" vertical="center" wrapText="1"/>
    </xf>
    <xf numFmtId="0" fontId="12" fillId="0" borderId="12" xfId="3" applyFont="1" applyFill="1" applyBorder="1" applyAlignment="1">
      <alignment vertical="center" wrapText="1"/>
    </xf>
    <xf numFmtId="166" fontId="10" fillId="0" borderId="4" xfId="0" applyNumberFormat="1" applyFont="1" applyBorder="1" applyAlignment="1">
      <alignment horizontal="center" vertical="center"/>
    </xf>
    <xf numFmtId="166" fontId="10" fillId="0" borderId="5" xfId="0" applyNumberFormat="1" applyFont="1" applyBorder="1" applyAlignment="1">
      <alignment horizontal="center" vertical="center"/>
    </xf>
    <xf numFmtId="166" fontId="10" fillId="0" borderId="6" xfId="0" applyNumberFormat="1" applyFont="1" applyBorder="1" applyAlignment="1">
      <alignment horizontal="center" vertical="center"/>
    </xf>
    <xf numFmtId="165" fontId="12" fillId="0" borderId="12" xfId="0" applyNumberFormat="1" applyFont="1" applyFill="1" applyBorder="1" applyAlignment="1">
      <alignment horizontal="center" vertical="center"/>
    </xf>
    <xf numFmtId="0" fontId="12" fillId="0" borderId="13" xfId="3" applyFont="1" applyFill="1" applyBorder="1" applyAlignment="1">
      <alignment vertical="center" wrapText="1"/>
    </xf>
    <xf numFmtId="166" fontId="10" fillId="0" borderId="7" xfId="0" applyNumberFormat="1" applyFont="1" applyBorder="1" applyAlignment="1">
      <alignment horizontal="center" vertical="center"/>
    </xf>
    <xf numFmtId="166" fontId="10" fillId="0" borderId="8" xfId="0" applyNumberFormat="1" applyFont="1" applyBorder="1" applyAlignment="1">
      <alignment horizontal="center" vertical="center"/>
    </xf>
    <xf numFmtId="165" fontId="12" fillId="0" borderId="13" xfId="0" applyNumberFormat="1" applyFont="1" applyFill="1" applyBorder="1" applyAlignment="1">
      <alignment horizontal="center" vertical="center"/>
    </xf>
    <xf numFmtId="0" fontId="12" fillId="0" borderId="14" xfId="3" applyFont="1" applyFill="1" applyBorder="1" applyAlignment="1">
      <alignment vertical="center" wrapText="1"/>
    </xf>
    <xf numFmtId="166" fontId="10" fillId="0" borderId="9" xfId="0" applyNumberFormat="1" applyFont="1" applyBorder="1" applyAlignment="1">
      <alignment horizontal="center" vertical="center"/>
    </xf>
    <xf numFmtId="166" fontId="10" fillId="0" borderId="10" xfId="0" applyNumberFormat="1" applyFont="1" applyBorder="1" applyAlignment="1">
      <alignment horizontal="center" vertical="center"/>
    </xf>
    <xf numFmtId="166" fontId="10" fillId="0" borderId="11" xfId="0" applyNumberFormat="1" applyFont="1" applyBorder="1" applyAlignment="1">
      <alignment horizontal="center" vertical="center"/>
    </xf>
    <xf numFmtId="0" fontId="9" fillId="0" borderId="0" xfId="0" applyFont="1" applyAlignment="1">
      <alignment horizontal="center" vertical="center"/>
    </xf>
    <xf numFmtId="7" fontId="9" fillId="0" borderId="39" xfId="0" applyNumberFormat="1" applyFont="1" applyBorder="1" applyAlignment="1">
      <alignment horizontal="center" vertical="center"/>
    </xf>
    <xf numFmtId="165" fontId="5" fillId="3" borderId="45" xfId="0" applyNumberFormat="1" applyFont="1" applyFill="1" applyBorder="1" applyAlignment="1">
      <alignment horizontal="center" vertical="center"/>
    </xf>
    <xf numFmtId="6" fontId="0" fillId="6" borderId="25" xfId="0" applyNumberFormat="1" applyFill="1" applyBorder="1" applyAlignment="1">
      <alignment horizontal="center"/>
    </xf>
    <xf numFmtId="0" fontId="0" fillId="0" borderId="24" xfId="0" applyBorder="1" applyAlignment="1">
      <alignment horizontal="left"/>
    </xf>
    <xf numFmtId="0" fontId="0" fillId="0" borderId="0" xfId="0" applyBorder="1" applyAlignment="1">
      <alignment horizontal="left"/>
    </xf>
    <xf numFmtId="0" fontId="0" fillId="0" borderId="24" xfId="0" applyBorder="1" applyAlignment="1">
      <alignment horizontal="right"/>
    </xf>
    <xf numFmtId="0" fontId="0" fillId="0" borderId="25" xfId="0" applyBorder="1" applyAlignment="1">
      <alignment horizontal="right"/>
    </xf>
    <xf numFmtId="0" fontId="0" fillId="0" borderId="24" xfId="0" applyBorder="1" applyAlignment="1">
      <alignment horizontal="center"/>
    </xf>
    <xf numFmtId="0" fontId="0" fillId="0" borderId="0" xfId="0" applyBorder="1" applyAlignment="1">
      <alignment horizontal="center"/>
    </xf>
    <xf numFmtId="0" fontId="0" fillId="0" borderId="25" xfId="0" applyBorder="1" applyAlignment="1">
      <alignment horizontal="center"/>
    </xf>
    <xf numFmtId="0" fontId="6" fillId="4" borderId="22" xfId="0" applyFont="1" applyFill="1" applyBorder="1" applyAlignment="1">
      <alignment horizontal="center"/>
    </xf>
    <xf numFmtId="0" fontId="6" fillId="4" borderId="23" xfId="0" applyFont="1" applyFill="1" applyBorder="1" applyAlignment="1">
      <alignment horizontal="center"/>
    </xf>
    <xf numFmtId="0" fontId="6" fillId="4" borderId="19" xfId="0" applyFont="1" applyFill="1" applyBorder="1" applyAlignment="1">
      <alignment horizontal="center"/>
    </xf>
    <xf numFmtId="0" fontId="6" fillId="4" borderId="24" xfId="0" applyFont="1" applyFill="1" applyBorder="1" applyAlignment="1">
      <alignment horizontal="center"/>
    </xf>
    <xf numFmtId="0" fontId="6" fillId="4" borderId="0" xfId="0" applyFont="1" applyFill="1" applyBorder="1" applyAlignment="1">
      <alignment horizontal="center"/>
    </xf>
    <xf numFmtId="0" fontId="6" fillId="4" borderId="25" xfId="0" applyFont="1" applyFill="1" applyBorder="1" applyAlignment="1">
      <alignment horizontal="center"/>
    </xf>
    <xf numFmtId="0" fontId="0" fillId="0" borderId="25" xfId="0" applyBorder="1" applyAlignment="1">
      <alignment horizontal="left"/>
    </xf>
    <xf numFmtId="0" fontId="1" fillId="4" borderId="24" xfId="0" applyFont="1" applyFill="1" applyBorder="1" applyAlignment="1">
      <alignment horizontal="left"/>
    </xf>
    <xf numFmtId="0" fontId="1" fillId="4" borderId="0" xfId="0" applyFont="1" applyFill="1" applyBorder="1" applyAlignment="1">
      <alignment horizontal="left"/>
    </xf>
    <xf numFmtId="0" fontId="1" fillId="4" borderId="25" xfId="0" applyFont="1" applyFill="1" applyBorder="1" applyAlignment="1">
      <alignment horizontal="left"/>
    </xf>
    <xf numFmtId="0" fontId="0" fillId="0" borderId="2" xfId="0" applyFont="1" applyBorder="1" applyAlignment="1">
      <alignment horizontal="right"/>
    </xf>
    <xf numFmtId="0" fontId="0" fillId="0" borderId="26" xfId="0" applyFont="1" applyBorder="1" applyAlignment="1">
      <alignment horizontal="right"/>
    </xf>
    <xf numFmtId="0" fontId="0" fillId="0" borderId="24" xfId="0" applyBorder="1" applyAlignment="1">
      <alignment horizontal="center" wrapText="1"/>
    </xf>
    <xf numFmtId="0" fontId="0" fillId="0" borderId="0" xfId="0" applyBorder="1" applyAlignment="1">
      <alignment horizontal="center" wrapText="1"/>
    </xf>
    <xf numFmtId="0" fontId="0" fillId="0" borderId="25" xfId="0" applyBorder="1" applyAlignment="1">
      <alignment horizontal="center" wrapText="1"/>
    </xf>
    <xf numFmtId="0" fontId="1" fillId="6" borderId="24" xfId="0" applyFont="1" applyFill="1" applyBorder="1" applyAlignment="1">
      <alignment horizontal="left"/>
    </xf>
    <xf numFmtId="0" fontId="1" fillId="6" borderId="0" xfId="0" applyFont="1" applyFill="1" applyBorder="1" applyAlignment="1">
      <alignment horizontal="left"/>
    </xf>
    <xf numFmtId="0" fontId="1" fillId="6" borderId="25" xfId="0" applyFont="1" applyFill="1" applyBorder="1" applyAlignment="1">
      <alignment horizontal="left"/>
    </xf>
    <xf numFmtId="0" fontId="0" fillId="0" borderId="0" xfId="0" applyBorder="1" applyAlignment="1">
      <alignment horizontal="right"/>
    </xf>
    <xf numFmtId="0" fontId="1" fillId="0" borderId="2" xfId="0" applyFont="1" applyBorder="1" applyAlignment="1">
      <alignment horizontal="center" vertical="center"/>
    </xf>
    <xf numFmtId="0" fontId="0" fillId="0" borderId="26" xfId="0" applyBorder="1" applyAlignment="1">
      <alignment vertical="center"/>
    </xf>
    <xf numFmtId="0" fontId="0" fillId="0" borderId="3" xfId="0" applyBorder="1" applyAlignment="1">
      <alignment vertical="center"/>
    </xf>
    <xf numFmtId="0" fontId="0" fillId="0" borderId="2" xfId="0" applyBorder="1" applyAlignment="1">
      <alignment horizontal="left" vertical="center" wrapText="1"/>
    </xf>
    <xf numFmtId="0" fontId="0" fillId="0" borderId="26" xfId="0" applyBorder="1" applyAlignment="1">
      <alignment horizontal="left" vertical="center" wrapText="1"/>
    </xf>
    <xf numFmtId="0" fontId="0" fillId="0" borderId="3" xfId="0" applyBorder="1" applyAlignment="1">
      <alignment horizontal="left" vertical="center" wrapText="1"/>
    </xf>
    <xf numFmtId="0" fontId="1" fillId="0" borderId="2" xfId="0" applyFont="1" applyBorder="1" applyAlignment="1">
      <alignment horizontal="left" vertical="center"/>
    </xf>
    <xf numFmtId="0" fontId="0" fillId="0" borderId="26" xfId="0" applyBorder="1" applyAlignment="1">
      <alignment horizontal="left" vertical="center"/>
    </xf>
    <xf numFmtId="0" fontId="0" fillId="0" borderId="3" xfId="0" applyBorder="1" applyAlignment="1">
      <alignment horizontal="left" vertical="center"/>
    </xf>
    <xf numFmtId="0" fontId="1" fillId="0" borderId="1" xfId="0" applyFont="1" applyBorder="1" applyAlignment="1">
      <alignment horizontal="center" vertical="center"/>
    </xf>
    <xf numFmtId="0" fontId="1" fillId="0" borderId="27" xfId="0" applyFont="1" applyBorder="1" applyAlignment="1">
      <alignment horizontal="center" vertical="center" wrapText="1"/>
    </xf>
    <xf numFmtId="0" fontId="1" fillId="0" borderId="28" xfId="0" applyFont="1" applyBorder="1" applyAlignment="1">
      <alignment horizontal="center" vertical="center" wrapText="1"/>
    </xf>
    <xf numFmtId="0" fontId="0" fillId="0" borderId="1" xfId="0" applyBorder="1" applyAlignment="1">
      <alignment horizontal="center" vertical="center"/>
    </xf>
    <xf numFmtId="0" fontId="0" fillId="0" borderId="10" xfId="0" applyBorder="1" applyAlignment="1">
      <alignment horizontal="center" vertical="center"/>
    </xf>
    <xf numFmtId="0" fontId="1" fillId="0" borderId="29" xfId="0" applyFont="1" applyBorder="1" applyAlignment="1">
      <alignment horizontal="center" vertical="center" wrapText="1"/>
    </xf>
    <xf numFmtId="0" fontId="0" fillId="0" borderId="8" xfId="0" applyBorder="1" applyAlignment="1">
      <alignment horizontal="center" vertical="center"/>
    </xf>
    <xf numFmtId="0" fontId="0" fillId="0" borderId="11" xfId="0" applyBorder="1" applyAlignment="1">
      <alignment horizontal="center" vertical="center"/>
    </xf>
    <xf numFmtId="0" fontId="1" fillId="0" borderId="19" xfId="0" applyFont="1" applyBorder="1" applyAlignment="1">
      <alignment horizontal="left" vertical="center" wrapText="1"/>
    </xf>
    <xf numFmtId="0" fontId="1" fillId="0" borderId="25" xfId="0" applyFont="1" applyBorder="1" applyAlignment="1">
      <alignment horizontal="left" vertical="center" wrapText="1"/>
    </xf>
    <xf numFmtId="0" fontId="1" fillId="0" borderId="18" xfId="0" applyFont="1" applyBorder="1" applyAlignment="1">
      <alignment horizontal="left" vertical="center" wrapText="1"/>
    </xf>
    <xf numFmtId="0" fontId="9" fillId="0" borderId="22" xfId="0" applyFont="1" applyBorder="1" applyAlignment="1">
      <alignment horizontal="center" vertical="center"/>
    </xf>
    <xf numFmtId="0" fontId="11" fillId="0" borderId="23" xfId="0" applyFont="1" applyBorder="1" applyAlignment="1">
      <alignment vertical="center"/>
    </xf>
    <xf numFmtId="0" fontId="11" fillId="0" borderId="19" xfId="0" applyFont="1" applyBorder="1" applyAlignment="1">
      <alignment vertical="center"/>
    </xf>
    <xf numFmtId="0" fontId="11" fillId="0" borderId="1" xfId="0" applyFont="1" applyBorder="1" applyAlignment="1">
      <alignment vertical="center"/>
    </xf>
  </cellXfs>
  <cellStyles count="4">
    <cellStyle name="Currency" xfId="1" builtinId="4"/>
    <cellStyle name="Normal" xfId="0" builtinId="0"/>
    <cellStyle name="Normal 2" xfId="2"/>
    <cellStyle name="Normal 3" xfId="3"/>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23810</xdr:colOff>
      <xdr:row>2</xdr:row>
      <xdr:rowOff>55558</xdr:rowOff>
    </xdr:from>
    <xdr:to>
      <xdr:col>2</xdr:col>
      <xdr:colOff>2678906</xdr:colOff>
      <xdr:row>4</xdr:row>
      <xdr:rowOff>158746</xdr:rowOff>
    </xdr:to>
    <xdr:grpSp>
      <xdr:nvGrpSpPr>
        <xdr:cNvPr id="2" name="Group 1">
          <a:extLst>
            <a:ext uri="{FF2B5EF4-FFF2-40B4-BE49-F238E27FC236}">
              <a16:creationId xmlns:a16="http://schemas.microsoft.com/office/drawing/2014/main" id="{00000000-0008-0000-0000-000002000000}"/>
            </a:ext>
          </a:extLst>
        </xdr:cNvPr>
        <xdr:cNvGrpSpPr/>
      </xdr:nvGrpSpPr>
      <xdr:grpSpPr>
        <a:xfrm>
          <a:off x="23810" y="455608"/>
          <a:ext cx="7912896" cy="446088"/>
          <a:chOff x="8698737" y="691813"/>
          <a:chExt cx="2106759" cy="267908"/>
        </a:xfrm>
      </xdr:grpSpPr>
      <xdr:sp macro="" textlink="">
        <xdr:nvSpPr>
          <xdr:cNvPr id="3" name="Rectangle 2">
            <a:extLst>
              <a:ext uri="{FF2B5EF4-FFF2-40B4-BE49-F238E27FC236}">
                <a16:creationId xmlns:a16="http://schemas.microsoft.com/office/drawing/2014/main" id="{00000000-0008-0000-0000-000003000000}"/>
              </a:ext>
            </a:extLst>
          </xdr:cNvPr>
          <xdr:cNvSpPr/>
        </xdr:nvSpPr>
        <xdr:spPr>
          <a:xfrm>
            <a:off x="8698737" y="691813"/>
            <a:ext cx="2106759" cy="267908"/>
          </a:xfrm>
          <a:prstGeom prst="rect">
            <a:avLst/>
          </a:prstGeom>
          <a:solidFill>
            <a:schemeClr val="tx2">
              <a:lumMod val="50000"/>
            </a:schemeClr>
          </a:solidFill>
          <a:ln w="12700">
            <a:solidFill>
              <a:schemeClr val="accent4">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lang="en-GB" sz="1100" b="1" i="1"/>
              <a:t>                      Instruction to User:  </a:t>
            </a:r>
            <a:r>
              <a:rPr lang="en-GB" sz="1100" b="0" i="1"/>
              <a:t>All cells requiring user input are coloured in 'pink':</a:t>
            </a:r>
          </a:p>
          <a:p>
            <a:pPr algn="l"/>
            <a:endParaRPr lang="en-GB" sz="1100" b="0"/>
          </a:p>
        </xdr:txBody>
      </xdr:sp>
      <xdr:sp macro="" textlink="">
        <xdr:nvSpPr>
          <xdr:cNvPr id="4" name="Rectangle 3">
            <a:extLst>
              <a:ext uri="{FF2B5EF4-FFF2-40B4-BE49-F238E27FC236}">
                <a16:creationId xmlns:a16="http://schemas.microsoft.com/office/drawing/2014/main" id="{00000000-0008-0000-0000-000004000000}"/>
              </a:ext>
            </a:extLst>
          </xdr:cNvPr>
          <xdr:cNvSpPr/>
        </xdr:nvSpPr>
        <xdr:spPr>
          <a:xfrm>
            <a:off x="10105837" y="770469"/>
            <a:ext cx="699659" cy="101613"/>
          </a:xfrm>
          <a:prstGeom prst="rect">
            <a:avLst/>
          </a:prstGeom>
          <a:solidFill>
            <a:schemeClr val="accent2">
              <a:lumMod val="60000"/>
              <a:lumOff val="40000"/>
            </a:schemeClr>
          </a:solidFill>
          <a:ln w="12700">
            <a:solidFill>
              <a:schemeClr val="accent4">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t"/>
          <a:lstStyle/>
          <a:p>
            <a:pPr algn="l"/>
            <a:endParaRPr lang="en-GB" sz="1100" b="1"/>
          </a:p>
        </xdr:txBody>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K62"/>
  <sheetViews>
    <sheetView tabSelected="1" topLeftCell="A19" zoomScale="80" zoomScaleNormal="80" workbookViewId="0">
      <selection activeCell="B69" sqref="B69"/>
    </sheetView>
  </sheetViews>
  <sheetFormatPr defaultRowHeight="13.2" x14ac:dyDescent="0.25"/>
  <cols>
    <col min="1" max="1" width="61" style="46" customWidth="1"/>
    <col min="2" max="2" width="15.6640625" style="47" customWidth="1"/>
    <col min="3" max="3" width="40.33203125" style="29" bestFit="1" customWidth="1"/>
    <col min="4" max="62" width="13.6640625" customWidth="1"/>
    <col min="63" max="63" width="27.109375" customWidth="1"/>
  </cols>
  <sheetData>
    <row r="1" spans="1:3" ht="18" customHeight="1" x14ac:dyDescent="0.25">
      <c r="A1" s="140" t="s">
        <v>10</v>
      </c>
      <c r="B1" s="141"/>
      <c r="C1" s="142"/>
    </row>
    <row r="2" spans="1:3" x14ac:dyDescent="0.25">
      <c r="A2" s="143"/>
      <c r="B2" s="144"/>
      <c r="C2" s="145"/>
    </row>
    <row r="3" spans="1:3" x14ac:dyDescent="0.25">
      <c r="A3" s="137"/>
      <c r="B3" s="138"/>
      <c r="C3" s="139"/>
    </row>
    <row r="4" spans="1:3" x14ac:dyDescent="0.25">
      <c r="A4" s="137"/>
      <c r="B4" s="138"/>
      <c r="C4" s="139"/>
    </row>
    <row r="5" spans="1:3" x14ac:dyDescent="0.25">
      <c r="A5" s="137"/>
      <c r="B5" s="138"/>
      <c r="C5" s="139"/>
    </row>
    <row r="6" spans="1:3" ht="5.25" customHeight="1" x14ac:dyDescent="0.25">
      <c r="A6" s="137"/>
      <c r="B6" s="138"/>
      <c r="C6" s="139"/>
    </row>
    <row r="7" spans="1:3" ht="5.0999999999999996" customHeight="1" x14ac:dyDescent="0.25">
      <c r="A7" s="38"/>
      <c r="B7" s="39"/>
      <c r="C7" s="34"/>
    </row>
    <row r="8" spans="1:3" ht="12.75" customHeight="1" x14ac:dyDescent="0.25">
      <c r="A8" s="40" t="s">
        <v>41</v>
      </c>
      <c r="B8" s="41"/>
      <c r="C8" s="35"/>
    </row>
    <row r="9" spans="1:3" ht="5.0999999999999996" customHeight="1" x14ac:dyDescent="0.25">
      <c r="A9" s="38"/>
      <c r="B9" s="39"/>
      <c r="C9" s="34"/>
    </row>
    <row r="10" spans="1:3" ht="12.75" customHeight="1" x14ac:dyDescent="0.25">
      <c r="A10" s="133" t="str">
        <f t="shared" ref="A10" si="0">"Therefore in Payment Mechanism, Contract Month 'n' = "&amp;C8</f>
        <v xml:space="preserve">Therefore in Payment Mechanism, Contract Month 'n' = </v>
      </c>
      <c r="B10" s="134"/>
      <c r="C10" s="146"/>
    </row>
    <row r="11" spans="1:3" ht="12.75" customHeight="1" x14ac:dyDescent="0.25">
      <c r="A11" s="137"/>
      <c r="B11" s="138"/>
      <c r="C11" s="139"/>
    </row>
    <row r="12" spans="1:3" ht="12.75" customHeight="1" x14ac:dyDescent="0.25">
      <c r="A12" s="147" t="s">
        <v>52</v>
      </c>
      <c r="B12" s="148"/>
      <c r="C12" s="149"/>
    </row>
    <row r="13" spans="1:3" ht="5.0999999999999996" customHeight="1" x14ac:dyDescent="0.25">
      <c r="A13" s="38"/>
      <c r="B13" s="39"/>
      <c r="C13" s="34"/>
    </row>
    <row r="14" spans="1:3" ht="12.75" customHeight="1" x14ac:dyDescent="0.25">
      <c r="A14" s="133" t="s">
        <v>51</v>
      </c>
      <c r="B14" s="134"/>
      <c r="C14" s="37"/>
    </row>
    <row r="15" spans="1:3" ht="5.0999999999999996" customHeight="1" x14ac:dyDescent="0.25">
      <c r="A15" s="42"/>
      <c r="B15" s="43"/>
      <c r="C15" s="34"/>
    </row>
    <row r="16" spans="1:3" ht="5.0999999999999996" customHeight="1" x14ac:dyDescent="0.25">
      <c r="A16" s="42"/>
      <c r="B16" s="43"/>
      <c r="C16" s="34"/>
    </row>
    <row r="17" spans="1:3" ht="12.75" customHeight="1" x14ac:dyDescent="0.25">
      <c r="A17" s="135" t="s">
        <v>27</v>
      </c>
      <c r="B17" s="136"/>
      <c r="C17" s="30">
        <f>C14</f>
        <v>0</v>
      </c>
    </row>
    <row r="18" spans="1:3" ht="12.75" customHeight="1" x14ac:dyDescent="0.25">
      <c r="A18" s="137"/>
      <c r="B18" s="138"/>
      <c r="C18" s="139"/>
    </row>
    <row r="19" spans="1:3" ht="12.75" customHeight="1" x14ac:dyDescent="0.25">
      <c r="A19" s="147" t="s">
        <v>53</v>
      </c>
      <c r="B19" s="148"/>
      <c r="C19" s="149"/>
    </row>
    <row r="20" spans="1:3" ht="5.0999999999999996" customHeight="1" x14ac:dyDescent="0.25">
      <c r="A20" s="42"/>
      <c r="B20" s="43"/>
      <c r="C20" s="34"/>
    </row>
    <row r="21" spans="1:3" ht="15.9" customHeight="1" x14ac:dyDescent="0.25">
      <c r="A21" s="150" t="s">
        <v>54</v>
      </c>
      <c r="B21" s="151"/>
      <c r="C21" s="44" t="s">
        <v>40</v>
      </c>
    </row>
    <row r="22" spans="1:3" ht="5.0999999999999996" customHeight="1" x14ac:dyDescent="0.25">
      <c r="A22" s="42"/>
      <c r="B22" s="43"/>
      <c r="C22" s="34"/>
    </row>
    <row r="23" spans="1:3" ht="12.75" customHeight="1" x14ac:dyDescent="0.25">
      <c r="A23" s="135" t="s">
        <v>55</v>
      </c>
      <c r="B23" s="158"/>
      <c r="C23" s="85"/>
    </row>
    <row r="24" spans="1:3" ht="5.0999999999999996" customHeight="1" x14ac:dyDescent="0.25">
      <c r="A24" s="42"/>
      <c r="B24" s="43"/>
      <c r="C24" s="34"/>
    </row>
    <row r="25" spans="1:3" ht="12.75" customHeight="1" x14ac:dyDescent="0.25">
      <c r="A25" s="135" t="s">
        <v>56</v>
      </c>
      <c r="B25" s="136"/>
      <c r="C25" s="30">
        <f>SUM(C17*C23)</f>
        <v>0</v>
      </c>
    </row>
    <row r="26" spans="1:3" ht="12.75" hidden="1" customHeight="1" x14ac:dyDescent="0.25">
      <c r="A26" s="152"/>
      <c r="B26" s="153"/>
      <c r="C26" s="154"/>
    </row>
    <row r="27" spans="1:3" ht="12.75" hidden="1" customHeight="1" x14ac:dyDescent="0.25">
      <c r="A27" s="155"/>
      <c r="B27" s="156"/>
      <c r="C27" s="157"/>
    </row>
    <row r="28" spans="1:3" ht="5.0999999999999996" hidden="1" customHeight="1" x14ac:dyDescent="0.25">
      <c r="A28" s="42"/>
      <c r="B28" s="43"/>
      <c r="C28" s="34"/>
    </row>
    <row r="29" spans="1:3" ht="12.75" hidden="1" customHeight="1" x14ac:dyDescent="0.25">
      <c r="A29" s="42"/>
      <c r="B29" s="45"/>
      <c r="C29" s="132"/>
    </row>
    <row r="30" spans="1:3" ht="12.75" customHeight="1" x14ac:dyDescent="0.25">
      <c r="A30" s="42"/>
      <c r="B30" s="43"/>
      <c r="C30" s="34"/>
    </row>
    <row r="31" spans="1:3" ht="12.75" customHeight="1" x14ac:dyDescent="0.25">
      <c r="A31" s="147" t="s">
        <v>57</v>
      </c>
      <c r="B31" s="148"/>
      <c r="C31" s="149"/>
    </row>
    <row r="32" spans="1:3" ht="5.0999999999999996" customHeight="1" x14ac:dyDescent="0.25">
      <c r="A32" s="42"/>
      <c r="B32" s="43"/>
      <c r="C32" s="34"/>
    </row>
    <row r="33" spans="1:3" ht="12.75" customHeight="1" x14ac:dyDescent="0.25">
      <c r="A33" s="42" t="str">
        <f>"Monthly Work Order Cost for Month "&amp;$C$8-1</f>
        <v>Monthly Work Order Cost for Month -1</v>
      </c>
      <c r="B33" s="45" t="s">
        <v>22</v>
      </c>
      <c r="C33" s="37"/>
    </row>
    <row r="34" spans="1:3" ht="12.75" customHeight="1" x14ac:dyDescent="0.25">
      <c r="A34" s="152"/>
      <c r="B34" s="153"/>
      <c r="C34" s="154"/>
    </row>
    <row r="35" spans="1:3" ht="12.75" customHeight="1" x14ac:dyDescent="0.25">
      <c r="A35" s="147" t="s">
        <v>30</v>
      </c>
      <c r="B35" s="148"/>
      <c r="C35" s="149"/>
    </row>
    <row r="36" spans="1:3" ht="12.75" customHeight="1" x14ac:dyDescent="0.25">
      <c r="A36" s="77"/>
      <c r="B36" s="78"/>
      <c r="C36" s="79"/>
    </row>
    <row r="37" spans="1:3" ht="12.75" customHeight="1" x14ac:dyDescent="0.25">
      <c r="A37" s="42" t="str">
        <f>"Monthly TUPE Risk Premium for Month "&amp;C8-1</f>
        <v>Monthly TUPE Risk Premium for Month -1</v>
      </c>
      <c r="B37" s="45" t="s">
        <v>22</v>
      </c>
      <c r="C37" s="37"/>
    </row>
    <row r="38" spans="1:3" ht="12.75" customHeight="1" x14ac:dyDescent="0.25">
      <c r="A38" s="77"/>
      <c r="B38" s="78"/>
      <c r="C38" s="79"/>
    </row>
    <row r="39" spans="1:3" ht="12.75" customHeight="1" x14ac:dyDescent="0.25">
      <c r="A39" s="147" t="s">
        <v>28</v>
      </c>
      <c r="B39" s="148"/>
      <c r="C39" s="149"/>
    </row>
    <row r="40" spans="1:3" ht="5.0999999999999996" customHeight="1" x14ac:dyDescent="0.25">
      <c r="A40" s="42"/>
      <c r="B40" s="43"/>
      <c r="C40" s="34"/>
    </row>
    <row r="41" spans="1:3" ht="5.0999999999999996" customHeight="1" x14ac:dyDescent="0.25">
      <c r="A41" s="42"/>
      <c r="B41" s="43"/>
      <c r="C41" s="34"/>
    </row>
    <row r="42" spans="1:3" ht="12.75" customHeight="1" x14ac:dyDescent="0.25">
      <c r="A42" s="42" t="str">
        <f>"Monthly Performance Adjustment for Month "&amp;C8-1</f>
        <v>Monthly Performance Adjustment for Month -1</v>
      </c>
      <c r="B42" s="45" t="s">
        <v>22</v>
      </c>
      <c r="C42" s="31" t="str">
        <f>IF($C$8&lt;=1,"£0",(HLOOKUP(C8-1,'Performance Deduction Calc'!B69:BI72,4,FALSE)-'Perf Earnback_Retention Calc'!BK16))</f>
        <v>£0</v>
      </c>
    </row>
    <row r="43" spans="1:3" ht="12.75" customHeight="1" x14ac:dyDescent="0.25">
      <c r="A43" s="152"/>
      <c r="B43" s="153"/>
      <c r="C43" s="154"/>
    </row>
    <row r="44" spans="1:3" ht="12.75" customHeight="1" x14ac:dyDescent="0.25">
      <c r="A44" s="147" t="s">
        <v>29</v>
      </c>
      <c r="B44" s="148"/>
      <c r="C44" s="149"/>
    </row>
    <row r="45" spans="1:3" ht="5.0999999999999996" customHeight="1" x14ac:dyDescent="0.25">
      <c r="A45" s="42"/>
      <c r="B45" s="43"/>
      <c r="C45" s="34"/>
    </row>
    <row r="46" spans="1:3" ht="15.9" customHeight="1" x14ac:dyDescent="0.3">
      <c r="A46" s="36" t="s">
        <v>23</v>
      </c>
      <c r="B46" s="43" t="s">
        <v>25</v>
      </c>
      <c r="C46" s="32" t="str">
        <f>IF($C$8=0,"Payment for Month is Blank",IF($C$8&gt;=1,$C$17+$C$33-$C$42+C37))</f>
        <v>Payment for Month is Blank</v>
      </c>
    </row>
    <row r="47" spans="1:3" ht="12.75" customHeight="1" x14ac:dyDescent="0.25">
      <c r="A47" s="152"/>
      <c r="B47" s="153"/>
      <c r="C47" s="154"/>
    </row>
    <row r="48" spans="1:3" ht="17.399999999999999" x14ac:dyDescent="0.3">
      <c r="A48" s="36" t="s">
        <v>24</v>
      </c>
      <c r="B48" s="43" t="s">
        <v>25</v>
      </c>
      <c r="C48" s="32" t="str">
        <f>IF($C$8=0,"Payment for Month is Blank",IF($C$8&gt;=1,$C$17+$C$33+C37-(2*$C$42)))</f>
        <v>Payment for Month is Blank</v>
      </c>
    </row>
    <row r="51" spans="1:63" x14ac:dyDescent="0.25">
      <c r="A51" s="165" t="s">
        <v>43</v>
      </c>
      <c r="B51" s="166"/>
      <c r="C51" s="166"/>
      <c r="D51" s="167"/>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row>
    <row r="52" spans="1:63" ht="49.95" customHeight="1" x14ac:dyDescent="0.25">
      <c r="A52" s="162" t="s">
        <v>47</v>
      </c>
      <c r="B52" s="163"/>
      <c r="C52" s="163"/>
      <c r="D52" s="164"/>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row>
    <row r="53" spans="1:63" x14ac:dyDescent="0.25">
      <c r="A53" s="76"/>
      <c r="B53" s="86"/>
      <c r="C53" s="159" t="s">
        <v>32</v>
      </c>
      <c r="D53" s="160"/>
      <c r="E53" s="160"/>
      <c r="F53" s="160"/>
      <c r="G53" s="160"/>
      <c r="H53" s="160"/>
      <c r="I53" s="160"/>
      <c r="J53" s="160"/>
      <c r="K53" s="160"/>
      <c r="L53" s="160"/>
      <c r="M53" s="160"/>
      <c r="N53" s="161"/>
      <c r="O53" s="159" t="s">
        <v>33</v>
      </c>
      <c r="P53" s="160"/>
      <c r="Q53" s="160"/>
      <c r="R53" s="160"/>
      <c r="S53" s="160"/>
      <c r="T53" s="160"/>
      <c r="U53" s="160"/>
      <c r="V53" s="160"/>
      <c r="W53" s="160"/>
      <c r="X53" s="160"/>
      <c r="Y53" s="160"/>
      <c r="Z53" s="161"/>
      <c r="AA53" s="159" t="s">
        <v>34</v>
      </c>
      <c r="AB53" s="160"/>
      <c r="AC53" s="160"/>
      <c r="AD53" s="160"/>
      <c r="AE53" s="160"/>
      <c r="AF53" s="160"/>
      <c r="AG53" s="160"/>
      <c r="AH53" s="160"/>
      <c r="AI53" s="160"/>
      <c r="AJ53" s="160"/>
      <c r="AK53" s="160"/>
      <c r="AL53" s="161"/>
      <c r="AM53" s="159" t="s">
        <v>35</v>
      </c>
      <c r="AN53" s="160"/>
      <c r="AO53" s="160"/>
      <c r="AP53" s="160"/>
      <c r="AQ53" s="160"/>
      <c r="AR53" s="160"/>
      <c r="AS53" s="160"/>
      <c r="AT53" s="160"/>
      <c r="AU53" s="160"/>
      <c r="AV53" s="160"/>
      <c r="AW53" s="160"/>
      <c r="AX53" s="161"/>
      <c r="AY53" s="159" t="s">
        <v>36</v>
      </c>
      <c r="AZ53" s="160"/>
      <c r="BA53" s="160"/>
      <c r="BB53" s="160"/>
      <c r="BC53" s="160"/>
      <c r="BD53" s="160"/>
      <c r="BE53" s="160"/>
      <c r="BF53" s="160"/>
      <c r="BG53" s="160"/>
      <c r="BH53" s="160"/>
      <c r="BI53" s="160"/>
      <c r="BJ53" s="161"/>
      <c r="BK53" s="74"/>
    </row>
    <row r="54" spans="1:63" ht="66" x14ac:dyDescent="0.25">
      <c r="A54" s="73" t="s">
        <v>44</v>
      </c>
      <c r="B54" s="87" t="s">
        <v>45</v>
      </c>
      <c r="C54" s="71">
        <v>1</v>
      </c>
      <c r="D54" s="72">
        <v>2</v>
      </c>
      <c r="E54" s="72">
        <v>3</v>
      </c>
      <c r="F54" s="72">
        <v>4</v>
      </c>
      <c r="G54" s="72">
        <v>5</v>
      </c>
      <c r="H54" s="72">
        <v>6</v>
      </c>
      <c r="I54" s="72">
        <v>7</v>
      </c>
      <c r="J54" s="72">
        <v>8</v>
      </c>
      <c r="K54" s="72">
        <v>9</v>
      </c>
      <c r="L54" s="71">
        <v>10</v>
      </c>
      <c r="M54" s="72">
        <v>11</v>
      </c>
      <c r="N54" s="72">
        <v>12</v>
      </c>
      <c r="O54" s="72">
        <v>13</v>
      </c>
      <c r="P54" s="72">
        <v>14</v>
      </c>
      <c r="Q54" s="72">
        <v>15</v>
      </c>
      <c r="R54" s="72">
        <v>16</v>
      </c>
      <c r="S54" s="72">
        <v>17</v>
      </c>
      <c r="T54" s="72">
        <v>18</v>
      </c>
      <c r="U54" s="72">
        <v>19</v>
      </c>
      <c r="V54" s="72">
        <v>20</v>
      </c>
      <c r="W54" s="72">
        <v>21</v>
      </c>
      <c r="X54" s="72">
        <v>22</v>
      </c>
      <c r="Y54" s="72">
        <v>23</v>
      </c>
      <c r="Z54" s="72">
        <v>24</v>
      </c>
      <c r="AA54" s="72">
        <v>25</v>
      </c>
      <c r="AB54" s="72">
        <v>26</v>
      </c>
      <c r="AC54" s="72">
        <v>27</v>
      </c>
      <c r="AD54" s="72">
        <v>28</v>
      </c>
      <c r="AE54" s="72">
        <v>29</v>
      </c>
      <c r="AF54" s="72">
        <v>30</v>
      </c>
      <c r="AG54" s="72">
        <v>31</v>
      </c>
      <c r="AH54" s="72">
        <v>32</v>
      </c>
      <c r="AI54" s="72">
        <v>33</v>
      </c>
      <c r="AJ54" s="72">
        <v>34</v>
      </c>
      <c r="AK54" s="72">
        <v>35</v>
      </c>
      <c r="AL54" s="72">
        <v>36</v>
      </c>
      <c r="AM54" s="72">
        <v>37</v>
      </c>
      <c r="AN54" s="72">
        <v>38</v>
      </c>
      <c r="AO54" s="72">
        <v>39</v>
      </c>
      <c r="AP54" s="72">
        <v>40</v>
      </c>
      <c r="AQ54" s="72">
        <v>41</v>
      </c>
      <c r="AR54" s="72">
        <v>42</v>
      </c>
      <c r="AS54" s="72">
        <v>43</v>
      </c>
      <c r="AT54" s="72">
        <v>44</v>
      </c>
      <c r="AU54" s="72">
        <v>45</v>
      </c>
      <c r="AV54" s="72">
        <v>46</v>
      </c>
      <c r="AW54" s="72">
        <v>47</v>
      </c>
      <c r="AX54" s="72">
        <v>48</v>
      </c>
      <c r="AY54" s="72">
        <v>49</v>
      </c>
      <c r="AZ54" s="72">
        <v>50</v>
      </c>
      <c r="BA54" s="72">
        <v>51</v>
      </c>
      <c r="BB54" s="72">
        <v>52</v>
      </c>
      <c r="BC54" s="72">
        <v>53</v>
      </c>
      <c r="BD54" s="72">
        <v>54</v>
      </c>
      <c r="BE54" s="72">
        <v>55</v>
      </c>
      <c r="BF54" s="72">
        <v>56</v>
      </c>
      <c r="BG54" s="72">
        <v>57</v>
      </c>
      <c r="BH54" s="72">
        <v>58</v>
      </c>
      <c r="BI54" s="72">
        <v>59</v>
      </c>
      <c r="BJ54" s="72">
        <v>60</v>
      </c>
      <c r="BK54" s="73" t="s">
        <v>46</v>
      </c>
    </row>
    <row r="55" spans="1:63" x14ac:dyDescent="0.25">
      <c r="A55" s="91" t="s">
        <v>52</v>
      </c>
      <c r="B55" s="88">
        <f>C17</f>
        <v>0</v>
      </c>
      <c r="C55" s="83">
        <v>0</v>
      </c>
      <c r="D55" s="83">
        <v>0</v>
      </c>
      <c r="E55" s="83">
        <v>0</v>
      </c>
      <c r="F55" s="83">
        <v>0</v>
      </c>
      <c r="G55" s="83">
        <v>0</v>
      </c>
      <c r="H55" s="83">
        <v>0</v>
      </c>
      <c r="I55" s="83">
        <v>0</v>
      </c>
      <c r="J55" s="83">
        <v>0</v>
      </c>
      <c r="K55" s="83">
        <v>0</v>
      </c>
      <c r="L55" s="83">
        <v>0</v>
      </c>
      <c r="M55" s="83">
        <v>0</v>
      </c>
      <c r="N55" s="83">
        <v>0</v>
      </c>
      <c r="O55" s="83">
        <v>0</v>
      </c>
      <c r="P55" s="83">
        <v>0</v>
      </c>
      <c r="Q55" s="83">
        <v>0</v>
      </c>
      <c r="R55" s="83">
        <v>0</v>
      </c>
      <c r="S55" s="83">
        <v>0</v>
      </c>
      <c r="T55" s="83">
        <v>0</v>
      </c>
      <c r="U55" s="83">
        <v>0</v>
      </c>
      <c r="V55" s="83">
        <v>0</v>
      </c>
      <c r="W55" s="83">
        <v>0</v>
      </c>
      <c r="X55" s="83">
        <v>0</v>
      </c>
      <c r="Y55" s="83">
        <v>0</v>
      </c>
      <c r="Z55" s="83">
        <v>0</v>
      </c>
      <c r="AA55" s="83">
        <v>0</v>
      </c>
      <c r="AB55" s="83">
        <v>0</v>
      </c>
      <c r="AC55" s="83">
        <v>0</v>
      </c>
      <c r="AD55" s="83">
        <v>0</v>
      </c>
      <c r="AE55" s="83">
        <v>0</v>
      </c>
      <c r="AF55" s="83">
        <v>0</v>
      </c>
      <c r="AG55" s="83">
        <v>0</v>
      </c>
      <c r="AH55" s="83">
        <v>0</v>
      </c>
      <c r="AI55" s="83">
        <v>0</v>
      </c>
      <c r="AJ55" s="83">
        <v>0</v>
      </c>
      <c r="AK55" s="83">
        <v>0</v>
      </c>
      <c r="AL55" s="83">
        <v>0</v>
      </c>
      <c r="AM55" s="83">
        <v>0</v>
      </c>
      <c r="AN55" s="83">
        <v>0</v>
      </c>
      <c r="AO55" s="83">
        <v>0</v>
      </c>
      <c r="AP55" s="83">
        <v>0</v>
      </c>
      <c r="AQ55" s="83">
        <v>0</v>
      </c>
      <c r="AR55" s="83">
        <v>0</v>
      </c>
      <c r="AS55" s="83">
        <v>0</v>
      </c>
      <c r="AT55" s="83">
        <v>0</v>
      </c>
      <c r="AU55" s="83">
        <v>0</v>
      </c>
      <c r="AV55" s="83">
        <v>0</v>
      </c>
      <c r="AW55" s="83">
        <v>0</v>
      </c>
      <c r="AX55" s="83">
        <v>0</v>
      </c>
      <c r="AY55" s="83">
        <v>0</v>
      </c>
      <c r="AZ55" s="83">
        <v>0</v>
      </c>
      <c r="BA55" s="83">
        <v>0</v>
      </c>
      <c r="BB55" s="83">
        <v>0</v>
      </c>
      <c r="BC55" s="83">
        <v>0</v>
      </c>
      <c r="BD55" s="83">
        <v>0</v>
      </c>
      <c r="BE55" s="83">
        <v>0</v>
      </c>
      <c r="BF55" s="83">
        <v>0</v>
      </c>
      <c r="BG55" s="83">
        <v>0</v>
      </c>
      <c r="BH55" s="83">
        <v>0</v>
      </c>
      <c r="BI55" s="83">
        <v>0</v>
      </c>
      <c r="BJ55" s="83">
        <v>0</v>
      </c>
      <c r="BK55" s="90">
        <f>SUM(C55:BJ55)</f>
        <v>0</v>
      </c>
    </row>
    <row r="56" spans="1:63" x14ac:dyDescent="0.25">
      <c r="A56" s="84" t="s">
        <v>58</v>
      </c>
      <c r="B56" s="88">
        <f>C14</f>
        <v>0</v>
      </c>
      <c r="C56" s="83">
        <v>0</v>
      </c>
      <c r="D56" s="83">
        <v>0</v>
      </c>
      <c r="E56" s="83">
        <v>0</v>
      </c>
      <c r="F56" s="83">
        <v>0</v>
      </c>
      <c r="G56" s="83">
        <v>0</v>
      </c>
      <c r="H56" s="83">
        <v>0</v>
      </c>
      <c r="I56" s="83">
        <v>0</v>
      </c>
      <c r="J56" s="83">
        <v>0</v>
      </c>
      <c r="K56" s="83">
        <v>0</v>
      </c>
      <c r="L56" s="83">
        <v>0</v>
      </c>
      <c r="M56" s="83">
        <v>0</v>
      </c>
      <c r="N56" s="83">
        <v>0</v>
      </c>
      <c r="O56" s="83">
        <v>0</v>
      </c>
      <c r="P56" s="83">
        <v>0</v>
      </c>
      <c r="Q56" s="83">
        <v>0</v>
      </c>
      <c r="R56" s="83">
        <v>0</v>
      </c>
      <c r="S56" s="83">
        <v>0</v>
      </c>
      <c r="T56" s="83">
        <v>0</v>
      </c>
      <c r="U56" s="83">
        <v>0</v>
      </c>
      <c r="V56" s="83">
        <v>0</v>
      </c>
      <c r="W56" s="83">
        <v>0</v>
      </c>
      <c r="X56" s="83">
        <v>0</v>
      </c>
      <c r="Y56" s="83">
        <v>0</v>
      </c>
      <c r="Z56" s="83">
        <v>0</v>
      </c>
      <c r="AA56" s="83">
        <v>0</v>
      </c>
      <c r="AB56" s="83">
        <v>0</v>
      </c>
      <c r="AC56" s="83">
        <v>0</v>
      </c>
      <c r="AD56" s="83">
        <v>0</v>
      </c>
      <c r="AE56" s="83">
        <v>0</v>
      </c>
      <c r="AF56" s="83">
        <v>0</v>
      </c>
      <c r="AG56" s="83">
        <v>0</v>
      </c>
      <c r="AH56" s="83">
        <v>0</v>
      </c>
      <c r="AI56" s="83">
        <v>0</v>
      </c>
      <c r="AJ56" s="83">
        <v>0</v>
      </c>
      <c r="AK56" s="83">
        <v>0</v>
      </c>
      <c r="AL56" s="83">
        <v>0</v>
      </c>
      <c r="AM56" s="83">
        <v>0</v>
      </c>
      <c r="AN56" s="83">
        <v>0</v>
      </c>
      <c r="AO56" s="83">
        <v>0</v>
      </c>
      <c r="AP56" s="83">
        <v>0</v>
      </c>
      <c r="AQ56" s="83">
        <v>0</v>
      </c>
      <c r="AR56" s="83">
        <v>0</v>
      </c>
      <c r="AS56" s="83">
        <v>0</v>
      </c>
      <c r="AT56" s="83">
        <v>0</v>
      </c>
      <c r="AU56" s="83">
        <v>0</v>
      </c>
      <c r="AV56" s="83">
        <v>0</v>
      </c>
      <c r="AW56" s="83">
        <v>0</v>
      </c>
      <c r="AX56" s="83">
        <v>0</v>
      </c>
      <c r="AY56" s="83">
        <v>0</v>
      </c>
      <c r="AZ56" s="83">
        <v>0</v>
      </c>
      <c r="BA56" s="83">
        <v>0</v>
      </c>
      <c r="BB56" s="83">
        <v>0</v>
      </c>
      <c r="BC56" s="83">
        <v>0</v>
      </c>
      <c r="BD56" s="83">
        <v>0</v>
      </c>
      <c r="BE56" s="83">
        <v>0</v>
      </c>
      <c r="BF56" s="83">
        <v>0</v>
      </c>
      <c r="BG56" s="83">
        <v>0</v>
      </c>
      <c r="BH56" s="83">
        <v>0</v>
      </c>
      <c r="BI56" s="83">
        <v>0</v>
      </c>
      <c r="BJ56" s="83">
        <v>0</v>
      </c>
      <c r="BK56" s="90">
        <f t="shared" ref="BK56" si="1">SUM(C56:BJ56)</f>
        <v>0</v>
      </c>
    </row>
    <row r="57" spans="1:63" x14ac:dyDescent="0.25">
      <c r="A57" s="91" t="s">
        <v>59</v>
      </c>
      <c r="B57" s="88">
        <f>C25</f>
        <v>0</v>
      </c>
      <c r="C57" s="83">
        <v>0</v>
      </c>
      <c r="D57" s="83">
        <v>0</v>
      </c>
      <c r="E57" s="83">
        <v>0</v>
      </c>
      <c r="F57" s="83">
        <v>0</v>
      </c>
      <c r="G57" s="83">
        <v>0</v>
      </c>
      <c r="H57" s="83">
        <v>0</v>
      </c>
      <c r="I57" s="83">
        <v>0</v>
      </c>
      <c r="J57" s="83">
        <v>0</v>
      </c>
      <c r="K57" s="83">
        <v>0</v>
      </c>
      <c r="L57" s="83">
        <v>0</v>
      </c>
      <c r="M57" s="83">
        <v>0</v>
      </c>
      <c r="N57" s="83">
        <v>0</v>
      </c>
      <c r="O57" s="83">
        <v>0</v>
      </c>
      <c r="P57" s="83">
        <v>0</v>
      </c>
      <c r="Q57" s="83">
        <v>0</v>
      </c>
      <c r="R57" s="83">
        <v>0</v>
      </c>
      <c r="S57" s="83">
        <v>0</v>
      </c>
      <c r="T57" s="83">
        <v>0</v>
      </c>
      <c r="U57" s="83">
        <v>0</v>
      </c>
      <c r="V57" s="83">
        <v>0</v>
      </c>
      <c r="W57" s="83">
        <v>0</v>
      </c>
      <c r="X57" s="83">
        <v>0</v>
      </c>
      <c r="Y57" s="83">
        <v>0</v>
      </c>
      <c r="Z57" s="83">
        <v>0</v>
      </c>
      <c r="AA57" s="83">
        <v>0</v>
      </c>
      <c r="AB57" s="83">
        <v>0</v>
      </c>
      <c r="AC57" s="83">
        <v>0</v>
      </c>
      <c r="AD57" s="83">
        <v>0</v>
      </c>
      <c r="AE57" s="83">
        <v>0</v>
      </c>
      <c r="AF57" s="83">
        <v>0</v>
      </c>
      <c r="AG57" s="83">
        <v>0</v>
      </c>
      <c r="AH57" s="83">
        <v>0</v>
      </c>
      <c r="AI57" s="83">
        <v>0</v>
      </c>
      <c r="AJ57" s="83">
        <v>0</v>
      </c>
      <c r="AK57" s="83">
        <v>0</v>
      </c>
      <c r="AL57" s="83">
        <v>0</v>
      </c>
      <c r="AM57" s="83">
        <v>0</v>
      </c>
      <c r="AN57" s="83">
        <v>0</v>
      </c>
      <c r="AO57" s="83">
        <v>0</v>
      </c>
      <c r="AP57" s="83">
        <v>0</v>
      </c>
      <c r="AQ57" s="83">
        <v>0</v>
      </c>
      <c r="AR57" s="83">
        <v>0</v>
      </c>
      <c r="AS57" s="83">
        <v>0</v>
      </c>
      <c r="AT57" s="83">
        <v>0</v>
      </c>
      <c r="AU57" s="83">
        <v>0</v>
      </c>
      <c r="AV57" s="83">
        <v>0</v>
      </c>
      <c r="AW57" s="83">
        <v>0</v>
      </c>
      <c r="AX57" s="83">
        <v>0</v>
      </c>
      <c r="AY57" s="83">
        <v>0</v>
      </c>
      <c r="AZ57" s="83">
        <v>0</v>
      </c>
      <c r="BA57" s="83">
        <v>0</v>
      </c>
      <c r="BB57" s="83">
        <v>0</v>
      </c>
      <c r="BC57" s="83">
        <v>0</v>
      </c>
      <c r="BD57" s="83">
        <v>0</v>
      </c>
      <c r="BE57" s="83">
        <v>0</v>
      </c>
      <c r="BF57" s="83">
        <v>0</v>
      </c>
      <c r="BG57" s="83">
        <v>0</v>
      </c>
      <c r="BH57" s="83">
        <v>0</v>
      </c>
      <c r="BI57" s="83">
        <v>0</v>
      </c>
      <c r="BJ57" s="83">
        <v>0</v>
      </c>
      <c r="BK57" s="90">
        <f t="shared" ref="BK57:BK61" si="2">SUM(C57:BJ57)</f>
        <v>0</v>
      </c>
    </row>
    <row r="58" spans="1:63" x14ac:dyDescent="0.25">
      <c r="A58" s="84" t="s">
        <v>57</v>
      </c>
      <c r="B58" s="89">
        <f>C33</f>
        <v>0</v>
      </c>
      <c r="C58" s="83">
        <v>0</v>
      </c>
      <c r="D58" s="83">
        <v>0</v>
      </c>
      <c r="E58" s="83">
        <v>0</v>
      </c>
      <c r="F58" s="83">
        <v>0</v>
      </c>
      <c r="G58" s="83">
        <v>0</v>
      </c>
      <c r="H58" s="83">
        <v>0</v>
      </c>
      <c r="I58" s="83">
        <v>0</v>
      </c>
      <c r="J58" s="83">
        <v>0</v>
      </c>
      <c r="K58" s="83">
        <v>0</v>
      </c>
      <c r="L58" s="83">
        <v>0</v>
      </c>
      <c r="M58" s="83">
        <v>0</v>
      </c>
      <c r="N58" s="83">
        <v>0</v>
      </c>
      <c r="O58" s="83">
        <v>0</v>
      </c>
      <c r="P58" s="83">
        <v>0</v>
      </c>
      <c r="Q58" s="83">
        <v>0</v>
      </c>
      <c r="R58" s="83">
        <v>0</v>
      </c>
      <c r="S58" s="83">
        <v>0</v>
      </c>
      <c r="T58" s="83">
        <v>0</v>
      </c>
      <c r="U58" s="83">
        <v>0</v>
      </c>
      <c r="V58" s="83">
        <v>0</v>
      </c>
      <c r="W58" s="83">
        <v>0</v>
      </c>
      <c r="X58" s="83">
        <v>0</v>
      </c>
      <c r="Y58" s="83">
        <v>0</v>
      </c>
      <c r="Z58" s="83">
        <v>0</v>
      </c>
      <c r="AA58" s="83">
        <v>0</v>
      </c>
      <c r="AB58" s="83">
        <v>0</v>
      </c>
      <c r="AC58" s="83">
        <v>0</v>
      </c>
      <c r="AD58" s="83">
        <v>0</v>
      </c>
      <c r="AE58" s="83">
        <v>0</v>
      </c>
      <c r="AF58" s="83">
        <v>0</v>
      </c>
      <c r="AG58" s="83">
        <v>0</v>
      </c>
      <c r="AH58" s="83">
        <v>0</v>
      </c>
      <c r="AI58" s="83">
        <v>0</v>
      </c>
      <c r="AJ58" s="83">
        <v>0</v>
      </c>
      <c r="AK58" s="83">
        <v>0</v>
      </c>
      <c r="AL58" s="83">
        <v>0</v>
      </c>
      <c r="AM58" s="83">
        <v>0</v>
      </c>
      <c r="AN58" s="83">
        <v>0</v>
      </c>
      <c r="AO58" s="83">
        <v>0</v>
      </c>
      <c r="AP58" s="83">
        <v>0</v>
      </c>
      <c r="AQ58" s="83">
        <v>0</v>
      </c>
      <c r="AR58" s="83">
        <v>0</v>
      </c>
      <c r="AS58" s="83">
        <v>0</v>
      </c>
      <c r="AT58" s="83">
        <v>0</v>
      </c>
      <c r="AU58" s="83">
        <v>0</v>
      </c>
      <c r="AV58" s="83">
        <v>0</v>
      </c>
      <c r="AW58" s="83">
        <v>0</v>
      </c>
      <c r="AX58" s="83">
        <v>0</v>
      </c>
      <c r="AY58" s="83">
        <v>0</v>
      </c>
      <c r="AZ58" s="83">
        <v>0</v>
      </c>
      <c r="BA58" s="83">
        <v>0</v>
      </c>
      <c r="BB58" s="83">
        <v>0</v>
      </c>
      <c r="BC58" s="83">
        <v>0</v>
      </c>
      <c r="BD58" s="83">
        <v>0</v>
      </c>
      <c r="BE58" s="83">
        <v>0</v>
      </c>
      <c r="BF58" s="83">
        <v>0</v>
      </c>
      <c r="BG58" s="83">
        <v>0</v>
      </c>
      <c r="BH58" s="83">
        <v>0</v>
      </c>
      <c r="BI58" s="83">
        <v>0</v>
      </c>
      <c r="BJ58" s="83">
        <v>0</v>
      </c>
      <c r="BK58" s="90">
        <f t="shared" si="2"/>
        <v>0</v>
      </c>
    </row>
    <row r="59" spans="1:63" x14ac:dyDescent="0.25">
      <c r="A59" s="91" t="s">
        <v>30</v>
      </c>
      <c r="B59" s="89">
        <f>C37</f>
        <v>0</v>
      </c>
      <c r="C59" s="83">
        <v>0</v>
      </c>
      <c r="D59" s="83">
        <v>0</v>
      </c>
      <c r="E59" s="83">
        <v>0</v>
      </c>
      <c r="F59" s="83">
        <v>0</v>
      </c>
      <c r="G59" s="83">
        <v>0</v>
      </c>
      <c r="H59" s="83">
        <v>0</v>
      </c>
      <c r="I59" s="83">
        <v>0</v>
      </c>
      <c r="J59" s="83">
        <v>0</v>
      </c>
      <c r="K59" s="83">
        <v>0</v>
      </c>
      <c r="L59" s="83">
        <v>0</v>
      </c>
      <c r="M59" s="83">
        <v>0</v>
      </c>
      <c r="N59" s="83">
        <v>0</v>
      </c>
      <c r="O59" s="83">
        <v>0</v>
      </c>
      <c r="P59" s="83">
        <v>0</v>
      </c>
      <c r="Q59" s="83">
        <v>0</v>
      </c>
      <c r="R59" s="83">
        <v>0</v>
      </c>
      <c r="S59" s="83">
        <v>0</v>
      </c>
      <c r="T59" s="83">
        <v>0</v>
      </c>
      <c r="U59" s="83">
        <v>0</v>
      </c>
      <c r="V59" s="83">
        <v>0</v>
      </c>
      <c r="W59" s="83">
        <v>0</v>
      </c>
      <c r="X59" s="83">
        <v>0</v>
      </c>
      <c r="Y59" s="83">
        <v>0</v>
      </c>
      <c r="Z59" s="83">
        <v>0</v>
      </c>
      <c r="AA59" s="83">
        <v>0</v>
      </c>
      <c r="AB59" s="83">
        <v>0</v>
      </c>
      <c r="AC59" s="83">
        <v>0</v>
      </c>
      <c r="AD59" s="83">
        <v>0</v>
      </c>
      <c r="AE59" s="83">
        <v>0</v>
      </c>
      <c r="AF59" s="83">
        <v>0</v>
      </c>
      <c r="AG59" s="83">
        <v>0</v>
      </c>
      <c r="AH59" s="83">
        <v>0</v>
      </c>
      <c r="AI59" s="83">
        <v>0</v>
      </c>
      <c r="AJ59" s="83">
        <v>0</v>
      </c>
      <c r="AK59" s="83">
        <v>0</v>
      </c>
      <c r="AL59" s="83">
        <v>0</v>
      </c>
      <c r="AM59" s="83">
        <v>0</v>
      </c>
      <c r="AN59" s="83">
        <v>0</v>
      </c>
      <c r="AO59" s="83">
        <v>0</v>
      </c>
      <c r="AP59" s="83">
        <v>0</v>
      </c>
      <c r="AQ59" s="83">
        <v>0</v>
      </c>
      <c r="AR59" s="83">
        <v>0</v>
      </c>
      <c r="AS59" s="83">
        <v>0</v>
      </c>
      <c r="AT59" s="83">
        <v>0</v>
      </c>
      <c r="AU59" s="83">
        <v>0</v>
      </c>
      <c r="AV59" s="83">
        <v>0</v>
      </c>
      <c r="AW59" s="83">
        <v>0</v>
      </c>
      <c r="AX59" s="83">
        <v>0</v>
      </c>
      <c r="AY59" s="83">
        <v>0</v>
      </c>
      <c r="AZ59" s="83">
        <v>0</v>
      </c>
      <c r="BA59" s="83">
        <v>0</v>
      </c>
      <c r="BB59" s="83">
        <v>0</v>
      </c>
      <c r="BC59" s="83">
        <v>0</v>
      </c>
      <c r="BD59" s="83">
        <v>0</v>
      </c>
      <c r="BE59" s="83">
        <v>0</v>
      </c>
      <c r="BF59" s="83">
        <v>0</v>
      </c>
      <c r="BG59" s="83">
        <v>0</v>
      </c>
      <c r="BH59" s="83">
        <v>0</v>
      </c>
      <c r="BI59" s="83">
        <v>0</v>
      </c>
      <c r="BJ59" s="83">
        <v>0</v>
      </c>
      <c r="BK59" s="90">
        <f t="shared" si="2"/>
        <v>0</v>
      </c>
    </row>
    <row r="60" spans="1:63" x14ac:dyDescent="0.25">
      <c r="A60" s="91" t="s">
        <v>28</v>
      </c>
      <c r="B60" s="89" t="str">
        <f>C42</f>
        <v>£0</v>
      </c>
      <c r="C60" s="83">
        <v>0</v>
      </c>
      <c r="D60" s="83">
        <v>0</v>
      </c>
      <c r="E60" s="83">
        <v>0</v>
      </c>
      <c r="F60" s="83">
        <v>0</v>
      </c>
      <c r="G60" s="83">
        <v>0</v>
      </c>
      <c r="H60" s="83">
        <v>0</v>
      </c>
      <c r="I60" s="83">
        <v>0</v>
      </c>
      <c r="J60" s="83">
        <v>0</v>
      </c>
      <c r="K60" s="83">
        <v>0</v>
      </c>
      <c r="L60" s="83">
        <v>0</v>
      </c>
      <c r="M60" s="83">
        <v>0</v>
      </c>
      <c r="N60" s="83">
        <v>0</v>
      </c>
      <c r="O60" s="83">
        <v>0</v>
      </c>
      <c r="P60" s="83">
        <v>0</v>
      </c>
      <c r="Q60" s="83">
        <v>0</v>
      </c>
      <c r="R60" s="83">
        <v>0</v>
      </c>
      <c r="S60" s="83">
        <v>0</v>
      </c>
      <c r="T60" s="83">
        <v>0</v>
      </c>
      <c r="U60" s="83">
        <v>0</v>
      </c>
      <c r="V60" s="83">
        <v>0</v>
      </c>
      <c r="W60" s="83">
        <v>0</v>
      </c>
      <c r="X60" s="83">
        <v>0</v>
      </c>
      <c r="Y60" s="83">
        <v>0</v>
      </c>
      <c r="Z60" s="83">
        <v>0</v>
      </c>
      <c r="AA60" s="83">
        <v>0</v>
      </c>
      <c r="AB60" s="83">
        <v>0</v>
      </c>
      <c r="AC60" s="83">
        <v>0</v>
      </c>
      <c r="AD60" s="83">
        <v>0</v>
      </c>
      <c r="AE60" s="83">
        <v>0</v>
      </c>
      <c r="AF60" s="83">
        <v>0</v>
      </c>
      <c r="AG60" s="83">
        <v>0</v>
      </c>
      <c r="AH60" s="83">
        <v>0</v>
      </c>
      <c r="AI60" s="83">
        <v>0</v>
      </c>
      <c r="AJ60" s="83">
        <v>0</v>
      </c>
      <c r="AK60" s="83">
        <v>0</v>
      </c>
      <c r="AL60" s="83">
        <v>0</v>
      </c>
      <c r="AM60" s="83">
        <v>0</v>
      </c>
      <c r="AN60" s="83">
        <v>0</v>
      </c>
      <c r="AO60" s="83">
        <v>0</v>
      </c>
      <c r="AP60" s="83">
        <v>0</v>
      </c>
      <c r="AQ60" s="83">
        <v>0</v>
      </c>
      <c r="AR60" s="83">
        <v>0</v>
      </c>
      <c r="AS60" s="83">
        <v>0</v>
      </c>
      <c r="AT60" s="83">
        <v>0</v>
      </c>
      <c r="AU60" s="83">
        <v>0</v>
      </c>
      <c r="AV60" s="83">
        <v>0</v>
      </c>
      <c r="AW60" s="83">
        <v>0</v>
      </c>
      <c r="AX60" s="83">
        <v>0</v>
      </c>
      <c r="AY60" s="83">
        <v>0</v>
      </c>
      <c r="AZ60" s="83">
        <v>0</v>
      </c>
      <c r="BA60" s="83">
        <v>0</v>
      </c>
      <c r="BB60" s="83">
        <v>0</v>
      </c>
      <c r="BC60" s="83">
        <v>0</v>
      </c>
      <c r="BD60" s="83">
        <v>0</v>
      </c>
      <c r="BE60" s="83">
        <v>0</v>
      </c>
      <c r="BF60" s="83">
        <v>0</v>
      </c>
      <c r="BG60" s="83">
        <v>0</v>
      </c>
      <c r="BH60" s="83">
        <v>0</v>
      </c>
      <c r="BI60" s="83">
        <v>0</v>
      </c>
      <c r="BJ60" s="83">
        <v>0</v>
      </c>
      <c r="BK60" s="90">
        <f t="shared" si="2"/>
        <v>0</v>
      </c>
    </row>
    <row r="61" spans="1:63" ht="26.4" x14ac:dyDescent="0.25">
      <c r="A61" s="91" t="s">
        <v>29</v>
      </c>
      <c r="B61" s="88" t="str">
        <f>C46</f>
        <v>Payment for Month is Blank</v>
      </c>
      <c r="C61" s="83">
        <v>0</v>
      </c>
      <c r="D61" s="83">
        <v>0</v>
      </c>
      <c r="E61" s="83">
        <v>0</v>
      </c>
      <c r="F61" s="83">
        <v>0</v>
      </c>
      <c r="G61" s="83">
        <v>0</v>
      </c>
      <c r="H61" s="83">
        <v>0</v>
      </c>
      <c r="I61" s="83">
        <v>0</v>
      </c>
      <c r="J61" s="83">
        <v>0</v>
      </c>
      <c r="K61" s="83">
        <v>0</v>
      </c>
      <c r="L61" s="83">
        <v>0</v>
      </c>
      <c r="M61" s="83">
        <v>0</v>
      </c>
      <c r="N61" s="83">
        <v>0</v>
      </c>
      <c r="O61" s="83">
        <v>0</v>
      </c>
      <c r="P61" s="83">
        <v>0</v>
      </c>
      <c r="Q61" s="83">
        <v>0</v>
      </c>
      <c r="R61" s="83">
        <v>0</v>
      </c>
      <c r="S61" s="83">
        <v>0</v>
      </c>
      <c r="T61" s="83">
        <v>0</v>
      </c>
      <c r="U61" s="83">
        <v>0</v>
      </c>
      <c r="V61" s="83">
        <v>0</v>
      </c>
      <c r="W61" s="83">
        <v>0</v>
      </c>
      <c r="X61" s="83">
        <v>0</v>
      </c>
      <c r="Y61" s="83">
        <v>0</v>
      </c>
      <c r="Z61" s="83">
        <v>0</v>
      </c>
      <c r="AA61" s="83">
        <v>0</v>
      </c>
      <c r="AB61" s="83">
        <v>0</v>
      </c>
      <c r="AC61" s="83">
        <v>0</v>
      </c>
      <c r="AD61" s="83">
        <v>0</v>
      </c>
      <c r="AE61" s="83">
        <v>0</v>
      </c>
      <c r="AF61" s="83">
        <v>0</v>
      </c>
      <c r="AG61" s="83">
        <v>0</v>
      </c>
      <c r="AH61" s="83">
        <v>0</v>
      </c>
      <c r="AI61" s="83">
        <v>0</v>
      </c>
      <c r="AJ61" s="83">
        <v>0</v>
      </c>
      <c r="AK61" s="83">
        <v>0</v>
      </c>
      <c r="AL61" s="83">
        <v>0</v>
      </c>
      <c r="AM61" s="83">
        <v>0</v>
      </c>
      <c r="AN61" s="83">
        <v>0</v>
      </c>
      <c r="AO61" s="83">
        <v>0</v>
      </c>
      <c r="AP61" s="83">
        <v>0</v>
      </c>
      <c r="AQ61" s="83">
        <v>0</v>
      </c>
      <c r="AR61" s="83">
        <v>0</v>
      </c>
      <c r="AS61" s="83">
        <v>0</v>
      </c>
      <c r="AT61" s="83">
        <v>0</v>
      </c>
      <c r="AU61" s="83">
        <v>0</v>
      </c>
      <c r="AV61" s="83">
        <v>0</v>
      </c>
      <c r="AW61" s="83">
        <v>0</v>
      </c>
      <c r="AX61" s="83">
        <v>0</v>
      </c>
      <c r="AY61" s="83">
        <v>0</v>
      </c>
      <c r="AZ61" s="83">
        <v>0</v>
      </c>
      <c r="BA61" s="83">
        <v>0</v>
      </c>
      <c r="BB61" s="83">
        <v>0</v>
      </c>
      <c r="BC61" s="83">
        <v>0</v>
      </c>
      <c r="BD61" s="83">
        <v>0</v>
      </c>
      <c r="BE61" s="83">
        <v>0</v>
      </c>
      <c r="BF61" s="83">
        <v>0</v>
      </c>
      <c r="BG61" s="83">
        <v>0</v>
      </c>
      <c r="BH61" s="83">
        <v>0</v>
      </c>
      <c r="BI61" s="83">
        <v>0</v>
      </c>
      <c r="BJ61" s="83">
        <v>0</v>
      </c>
      <c r="BK61" s="90">
        <f t="shared" si="2"/>
        <v>0</v>
      </c>
    </row>
    <row r="62" spans="1:63" x14ac:dyDescent="0.25">
      <c r="A62"/>
      <c r="B62"/>
      <c r="C62"/>
      <c r="N62" s="75"/>
      <c r="Z62" s="75"/>
      <c r="AL62" s="75"/>
      <c r="AX62" s="75"/>
      <c r="BJ62" s="75"/>
    </row>
  </sheetData>
  <mergeCells count="28">
    <mergeCell ref="AM53:AX53"/>
    <mergeCell ref="AY53:BJ53"/>
    <mergeCell ref="A47:C47"/>
    <mergeCell ref="A34:C34"/>
    <mergeCell ref="A39:C39"/>
    <mergeCell ref="A43:C43"/>
    <mergeCell ref="A44:C44"/>
    <mergeCell ref="A35:C35"/>
    <mergeCell ref="A52:D52"/>
    <mergeCell ref="C53:N53"/>
    <mergeCell ref="A51:D51"/>
    <mergeCell ref="O53:Z53"/>
    <mergeCell ref="AA53:AL53"/>
    <mergeCell ref="A31:C31"/>
    <mergeCell ref="A19:C19"/>
    <mergeCell ref="A21:B21"/>
    <mergeCell ref="A25:B25"/>
    <mergeCell ref="A26:C26"/>
    <mergeCell ref="A27:C27"/>
    <mergeCell ref="A23:B23"/>
    <mergeCell ref="A14:B14"/>
    <mergeCell ref="A17:B17"/>
    <mergeCell ref="A18:C18"/>
    <mergeCell ref="A1:C2"/>
    <mergeCell ref="A3:C6"/>
    <mergeCell ref="A10:C10"/>
    <mergeCell ref="A11:C11"/>
    <mergeCell ref="A12:C12"/>
  </mergeCells>
  <dataValidations count="1">
    <dataValidation type="decimal" allowBlank="1" showInputMessage="1" showErrorMessage="1" errorTitle="Input Error" error="Value input must be between 0-6%." sqref="C23">
      <formula1>0</formula1>
      <formula2>0.06</formula2>
    </dataValidation>
  </dataValidations>
  <pageMargins left="0.7" right="0.7" top="0.75" bottom="0.75" header="0.3" footer="0.3"/>
  <pageSetup paperSize="9" scale="5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72"/>
  <sheetViews>
    <sheetView zoomScale="80" zoomScaleNormal="80" workbookViewId="0">
      <selection activeCell="B11" sqref="B11:C18"/>
    </sheetView>
  </sheetViews>
  <sheetFormatPr defaultColWidth="9.109375" defaultRowHeight="13.2" x14ac:dyDescent="0.25"/>
  <cols>
    <col min="1" max="1" width="42.109375" style="1" customWidth="1"/>
    <col min="2" max="2" width="10.5546875" style="1" customWidth="1"/>
    <col min="3" max="8" width="9.109375" style="1" customWidth="1"/>
    <col min="9" max="14" width="9.5546875" style="1" bestFit="1" customWidth="1"/>
    <col min="15" max="17" width="11.44140625" style="1" bestFit="1" customWidth="1"/>
    <col min="18" max="16384" width="9.109375" style="1"/>
  </cols>
  <sheetData>
    <row r="1" spans="1:61" ht="13.8" thickBot="1" x14ac:dyDescent="0.3"/>
    <row r="2" spans="1:61" ht="42" customHeight="1" x14ac:dyDescent="0.25">
      <c r="A2" s="48" t="s">
        <v>16</v>
      </c>
      <c r="B2" s="49" t="s">
        <v>7</v>
      </c>
      <c r="C2" s="169" t="s">
        <v>8</v>
      </c>
      <c r="D2" s="170"/>
      <c r="E2" s="169" t="s">
        <v>6</v>
      </c>
      <c r="F2" s="173"/>
    </row>
    <row r="3" spans="1:61" x14ac:dyDescent="0.25">
      <c r="A3" s="50" t="s">
        <v>0</v>
      </c>
      <c r="B3" s="2">
        <v>1</v>
      </c>
      <c r="C3" s="171"/>
      <c r="D3" s="171"/>
      <c r="E3" s="171"/>
      <c r="F3" s="174"/>
    </row>
    <row r="4" spans="1:61" x14ac:dyDescent="0.25">
      <c r="A4" s="50" t="s">
        <v>1</v>
      </c>
      <c r="B4" s="2">
        <v>1.5</v>
      </c>
      <c r="C4" s="171">
        <v>2</v>
      </c>
      <c r="D4" s="171"/>
      <c r="E4" s="171">
        <v>3</v>
      </c>
      <c r="F4" s="174"/>
    </row>
    <row r="5" spans="1:61" x14ac:dyDescent="0.25">
      <c r="A5" s="50" t="s">
        <v>2</v>
      </c>
      <c r="B5" s="2">
        <v>1.75</v>
      </c>
      <c r="C5" s="171">
        <v>3</v>
      </c>
      <c r="D5" s="171"/>
      <c r="E5" s="171" t="s">
        <v>4</v>
      </c>
      <c r="F5" s="174"/>
    </row>
    <row r="6" spans="1:61" ht="13.8" thickBot="1" x14ac:dyDescent="0.3">
      <c r="A6" s="51" t="s">
        <v>3</v>
      </c>
      <c r="B6" s="52">
        <v>2</v>
      </c>
      <c r="C6" s="172">
        <v>4</v>
      </c>
      <c r="D6" s="172"/>
      <c r="E6" s="172" t="s">
        <v>5</v>
      </c>
      <c r="F6" s="175"/>
    </row>
    <row r="7" spans="1:61" x14ac:dyDescent="0.25">
      <c r="A7" s="3"/>
      <c r="B7" s="4"/>
      <c r="C7" s="5"/>
      <c r="D7" s="5"/>
      <c r="E7" s="5"/>
      <c r="F7" s="5"/>
    </row>
    <row r="9" spans="1:61" x14ac:dyDescent="0.25">
      <c r="A9" s="1" t="s">
        <v>15</v>
      </c>
      <c r="B9" s="168" t="s">
        <v>11</v>
      </c>
      <c r="C9" s="168"/>
      <c r="D9" s="168"/>
      <c r="E9" s="168"/>
      <c r="F9" s="168"/>
      <c r="G9" s="168"/>
      <c r="H9" s="168"/>
      <c r="I9" s="168"/>
      <c r="J9" s="168"/>
      <c r="K9" s="168"/>
      <c r="L9" s="168"/>
      <c r="M9" s="168"/>
      <c r="N9" s="168" t="s">
        <v>12</v>
      </c>
      <c r="O9" s="168"/>
      <c r="P9" s="168"/>
      <c r="Q9" s="168"/>
      <c r="R9" s="168"/>
      <c r="S9" s="168"/>
      <c r="T9" s="168"/>
      <c r="U9" s="168"/>
      <c r="V9" s="168"/>
      <c r="W9" s="168"/>
      <c r="X9" s="168"/>
      <c r="Y9" s="168"/>
      <c r="Z9" s="168" t="s">
        <v>13</v>
      </c>
      <c r="AA9" s="168"/>
      <c r="AB9" s="168"/>
      <c r="AC9" s="168"/>
      <c r="AD9" s="168"/>
      <c r="AE9" s="168"/>
      <c r="AF9" s="168"/>
      <c r="AG9" s="168"/>
      <c r="AH9" s="168"/>
      <c r="AI9" s="168"/>
      <c r="AJ9" s="168"/>
      <c r="AK9" s="168"/>
      <c r="AL9" s="168" t="s">
        <v>14</v>
      </c>
      <c r="AM9" s="168"/>
      <c r="AN9" s="168"/>
      <c r="AO9" s="168"/>
      <c r="AP9" s="168"/>
      <c r="AQ9" s="168"/>
      <c r="AR9" s="168"/>
      <c r="AS9" s="168"/>
      <c r="AT9" s="168"/>
      <c r="AU9" s="168"/>
      <c r="AV9" s="168"/>
      <c r="AW9" s="168"/>
      <c r="AX9" s="168" t="s">
        <v>31</v>
      </c>
      <c r="AY9" s="168"/>
      <c r="AZ9" s="168"/>
      <c r="BA9" s="168"/>
      <c r="BB9" s="168"/>
      <c r="BC9" s="168"/>
      <c r="BD9" s="168"/>
      <c r="BE9" s="168"/>
      <c r="BF9" s="168"/>
      <c r="BG9" s="168"/>
      <c r="BH9" s="168"/>
      <c r="BI9" s="168"/>
    </row>
    <row r="10" spans="1:61" s="8" customFormat="1" ht="72.599999999999994" customHeight="1" thickBot="1" x14ac:dyDescent="0.3">
      <c r="A10" s="53" t="s">
        <v>39</v>
      </c>
      <c r="B10" s="54">
        <v>1</v>
      </c>
      <c r="C10" s="55">
        <v>2</v>
      </c>
      <c r="D10" s="55">
        <v>3</v>
      </c>
      <c r="E10" s="55">
        <v>4</v>
      </c>
      <c r="F10" s="55">
        <v>5</v>
      </c>
      <c r="G10" s="55">
        <v>6</v>
      </c>
      <c r="H10" s="55">
        <v>7</v>
      </c>
      <c r="I10" s="55">
        <v>8</v>
      </c>
      <c r="J10" s="55">
        <v>9</v>
      </c>
      <c r="K10" s="54">
        <v>10</v>
      </c>
      <c r="L10" s="55">
        <v>11</v>
      </c>
      <c r="M10" s="55">
        <v>12</v>
      </c>
      <c r="N10" s="55">
        <v>13</v>
      </c>
      <c r="O10" s="55">
        <v>14</v>
      </c>
      <c r="P10" s="55">
        <v>15</v>
      </c>
      <c r="Q10" s="55">
        <v>16</v>
      </c>
      <c r="R10" s="55">
        <v>17</v>
      </c>
      <c r="S10" s="55">
        <v>18</v>
      </c>
      <c r="T10" s="54">
        <v>19</v>
      </c>
      <c r="U10" s="55">
        <v>20</v>
      </c>
      <c r="V10" s="55">
        <v>21</v>
      </c>
      <c r="W10" s="55">
        <v>22</v>
      </c>
      <c r="X10" s="55">
        <v>23</v>
      </c>
      <c r="Y10" s="55">
        <v>24</v>
      </c>
      <c r="Z10" s="55">
        <v>25</v>
      </c>
      <c r="AA10" s="55">
        <v>26</v>
      </c>
      <c r="AB10" s="55">
        <v>27</v>
      </c>
      <c r="AC10" s="54">
        <v>28</v>
      </c>
      <c r="AD10" s="55">
        <v>29</v>
      </c>
      <c r="AE10" s="55">
        <v>30</v>
      </c>
      <c r="AF10" s="55">
        <v>31</v>
      </c>
      <c r="AG10" s="55">
        <v>32</v>
      </c>
      <c r="AH10" s="55">
        <v>33</v>
      </c>
      <c r="AI10" s="55">
        <v>34</v>
      </c>
      <c r="AJ10" s="55">
        <v>35</v>
      </c>
      <c r="AK10" s="55">
        <v>36</v>
      </c>
      <c r="AL10" s="54">
        <v>37</v>
      </c>
      <c r="AM10" s="55">
        <v>38</v>
      </c>
      <c r="AN10" s="55">
        <v>39</v>
      </c>
      <c r="AO10" s="55">
        <v>40</v>
      </c>
      <c r="AP10" s="55">
        <v>41</v>
      </c>
      <c r="AQ10" s="55">
        <v>42</v>
      </c>
      <c r="AR10" s="55">
        <v>43</v>
      </c>
      <c r="AS10" s="55">
        <v>44</v>
      </c>
      <c r="AT10" s="55">
        <v>45</v>
      </c>
      <c r="AU10" s="54">
        <v>46</v>
      </c>
      <c r="AV10" s="55">
        <v>47</v>
      </c>
      <c r="AW10" s="55">
        <v>48</v>
      </c>
      <c r="AX10" s="54">
        <v>49</v>
      </c>
      <c r="AY10" s="55">
        <v>50</v>
      </c>
      <c r="AZ10" s="54">
        <v>51</v>
      </c>
      <c r="BA10" s="55">
        <v>52</v>
      </c>
      <c r="BB10" s="54">
        <v>53</v>
      </c>
      <c r="BC10" s="55">
        <v>54</v>
      </c>
      <c r="BD10" s="54">
        <v>55</v>
      </c>
      <c r="BE10" s="55">
        <v>56</v>
      </c>
      <c r="BF10" s="54">
        <v>57</v>
      </c>
      <c r="BG10" s="55">
        <v>58</v>
      </c>
      <c r="BH10" s="54">
        <v>59</v>
      </c>
      <c r="BI10" s="55">
        <v>60</v>
      </c>
    </row>
    <row r="11" spans="1:61" s="10" customFormat="1" x14ac:dyDescent="0.25">
      <c r="A11" s="80" t="s">
        <v>60</v>
      </c>
      <c r="B11" s="56"/>
      <c r="C11" s="57"/>
      <c r="D11" s="57"/>
      <c r="E11" s="57"/>
      <c r="F11" s="57"/>
      <c r="G11" s="57"/>
      <c r="H11" s="57"/>
      <c r="I11" s="57"/>
      <c r="J11" s="57"/>
      <c r="K11" s="57"/>
      <c r="L11" s="57"/>
      <c r="M11" s="58"/>
      <c r="N11" s="56"/>
      <c r="O11" s="57"/>
      <c r="P11" s="57"/>
      <c r="Q11" s="57"/>
      <c r="R11" s="57"/>
      <c r="S11" s="57"/>
      <c r="T11" s="57"/>
      <c r="U11" s="57"/>
      <c r="V11" s="57"/>
      <c r="W11" s="57"/>
      <c r="X11" s="57"/>
      <c r="Y11" s="58"/>
      <c r="Z11" s="56"/>
      <c r="AA11" s="57"/>
      <c r="AB11" s="57"/>
      <c r="AC11" s="57"/>
      <c r="AD11" s="57"/>
      <c r="AE11" s="57"/>
      <c r="AF11" s="57"/>
      <c r="AG11" s="57"/>
      <c r="AH11" s="57"/>
      <c r="AI11" s="57"/>
      <c r="AJ11" s="57"/>
      <c r="AK11" s="58"/>
      <c r="AL11" s="56"/>
      <c r="AM11" s="57"/>
      <c r="AN11" s="57"/>
      <c r="AO11" s="57"/>
      <c r="AP11" s="57"/>
      <c r="AQ11" s="57"/>
      <c r="AR11" s="57"/>
      <c r="AS11" s="57"/>
      <c r="AT11" s="57"/>
      <c r="AU11" s="57"/>
      <c r="AV11" s="57"/>
      <c r="AW11" s="58"/>
      <c r="AX11" s="56"/>
      <c r="AY11" s="57"/>
      <c r="AZ11" s="57"/>
      <c r="BA11" s="57"/>
      <c r="BB11" s="57"/>
      <c r="BC11" s="57"/>
      <c r="BD11" s="57"/>
      <c r="BE11" s="57"/>
      <c r="BF11" s="57"/>
      <c r="BG11" s="57"/>
      <c r="BH11" s="57"/>
      <c r="BI11" s="58"/>
    </row>
    <row r="12" spans="1:61" s="10" customFormat="1" x14ac:dyDescent="0.25">
      <c r="A12" s="81" t="s">
        <v>61</v>
      </c>
      <c r="B12" s="59"/>
      <c r="C12" s="33"/>
      <c r="D12" s="33"/>
      <c r="E12" s="33"/>
      <c r="F12" s="33"/>
      <c r="G12" s="33"/>
      <c r="H12" s="33"/>
      <c r="I12" s="33"/>
      <c r="J12" s="33"/>
      <c r="K12" s="33"/>
      <c r="L12" s="33"/>
      <c r="M12" s="60"/>
      <c r="N12" s="59"/>
      <c r="O12" s="33"/>
      <c r="P12" s="33"/>
      <c r="Q12" s="33"/>
      <c r="R12" s="33"/>
      <c r="S12" s="33"/>
      <c r="T12" s="33"/>
      <c r="U12" s="33"/>
      <c r="V12" s="33"/>
      <c r="W12" s="33"/>
      <c r="X12" s="33"/>
      <c r="Y12" s="60"/>
      <c r="Z12" s="59"/>
      <c r="AA12" s="33"/>
      <c r="AB12" s="33"/>
      <c r="AC12" s="33"/>
      <c r="AD12" s="33"/>
      <c r="AE12" s="33"/>
      <c r="AF12" s="33"/>
      <c r="AG12" s="33"/>
      <c r="AH12" s="33"/>
      <c r="AI12" s="33"/>
      <c r="AJ12" s="33"/>
      <c r="AK12" s="60"/>
      <c r="AL12" s="59"/>
      <c r="AM12" s="33"/>
      <c r="AN12" s="33"/>
      <c r="AO12" s="33"/>
      <c r="AP12" s="33"/>
      <c r="AQ12" s="33"/>
      <c r="AR12" s="33"/>
      <c r="AS12" s="33"/>
      <c r="AT12" s="33"/>
      <c r="AU12" s="33"/>
      <c r="AV12" s="33"/>
      <c r="AW12" s="60"/>
      <c r="AX12" s="59"/>
      <c r="AY12" s="33"/>
      <c r="AZ12" s="33"/>
      <c r="BA12" s="33"/>
      <c r="BB12" s="33"/>
      <c r="BC12" s="33"/>
      <c r="BD12" s="33"/>
      <c r="BE12" s="33"/>
      <c r="BF12" s="33"/>
      <c r="BG12" s="33"/>
      <c r="BH12" s="33"/>
      <c r="BI12" s="60"/>
    </row>
    <row r="13" spans="1:61" s="10" customFormat="1" x14ac:dyDescent="0.25">
      <c r="A13" s="81" t="s">
        <v>62</v>
      </c>
      <c r="B13" s="59"/>
      <c r="C13" s="33"/>
      <c r="D13" s="33"/>
      <c r="E13" s="33"/>
      <c r="F13" s="33"/>
      <c r="G13" s="33"/>
      <c r="H13" s="33"/>
      <c r="I13" s="33"/>
      <c r="J13" s="33"/>
      <c r="K13" s="33"/>
      <c r="L13" s="33"/>
      <c r="M13" s="60"/>
      <c r="N13" s="59"/>
      <c r="O13" s="33"/>
      <c r="P13" s="33"/>
      <c r="Q13" s="33"/>
      <c r="R13" s="33"/>
      <c r="S13" s="33"/>
      <c r="T13" s="33"/>
      <c r="U13" s="33"/>
      <c r="V13" s="33"/>
      <c r="W13" s="33"/>
      <c r="X13" s="33"/>
      <c r="Y13" s="60"/>
      <c r="Z13" s="59"/>
      <c r="AA13" s="33"/>
      <c r="AB13" s="33"/>
      <c r="AC13" s="33"/>
      <c r="AD13" s="33"/>
      <c r="AE13" s="33"/>
      <c r="AF13" s="33"/>
      <c r="AG13" s="33"/>
      <c r="AH13" s="33"/>
      <c r="AI13" s="33"/>
      <c r="AJ13" s="33"/>
      <c r="AK13" s="60"/>
      <c r="AL13" s="59"/>
      <c r="AM13" s="33"/>
      <c r="AN13" s="33"/>
      <c r="AO13" s="33"/>
      <c r="AP13" s="33"/>
      <c r="AQ13" s="33"/>
      <c r="AR13" s="33"/>
      <c r="AS13" s="33"/>
      <c r="AT13" s="33"/>
      <c r="AU13" s="33"/>
      <c r="AV13" s="33"/>
      <c r="AW13" s="60"/>
      <c r="AX13" s="59"/>
      <c r="AY13" s="33"/>
      <c r="AZ13" s="33"/>
      <c r="BA13" s="33"/>
      <c r="BB13" s="33"/>
      <c r="BC13" s="33"/>
      <c r="BD13" s="33"/>
      <c r="BE13" s="33"/>
      <c r="BF13" s="33"/>
      <c r="BG13" s="33"/>
      <c r="BH13" s="33"/>
      <c r="BI13" s="60"/>
    </row>
    <row r="14" spans="1:61" s="10" customFormat="1" x14ac:dyDescent="0.25">
      <c r="A14" s="81" t="s">
        <v>63</v>
      </c>
      <c r="B14" s="59"/>
      <c r="C14" s="33"/>
      <c r="D14" s="33"/>
      <c r="E14" s="33"/>
      <c r="F14" s="33"/>
      <c r="G14" s="33"/>
      <c r="H14" s="33"/>
      <c r="I14" s="33"/>
      <c r="J14" s="33"/>
      <c r="K14" s="33"/>
      <c r="L14" s="33"/>
      <c r="M14" s="60"/>
      <c r="N14" s="59"/>
      <c r="O14" s="33"/>
      <c r="P14" s="33"/>
      <c r="Q14" s="33"/>
      <c r="R14" s="33"/>
      <c r="S14" s="33"/>
      <c r="T14" s="33"/>
      <c r="U14" s="33"/>
      <c r="V14" s="33"/>
      <c r="W14" s="33"/>
      <c r="X14" s="33"/>
      <c r="Y14" s="60"/>
      <c r="Z14" s="59"/>
      <c r="AA14" s="33"/>
      <c r="AB14" s="33"/>
      <c r="AC14" s="33"/>
      <c r="AD14" s="33"/>
      <c r="AE14" s="33"/>
      <c r="AF14" s="33"/>
      <c r="AG14" s="33"/>
      <c r="AH14" s="33"/>
      <c r="AI14" s="33"/>
      <c r="AJ14" s="33"/>
      <c r="AK14" s="60"/>
      <c r="AL14" s="59"/>
      <c r="AM14" s="33"/>
      <c r="AN14" s="33"/>
      <c r="AO14" s="33"/>
      <c r="AP14" s="33"/>
      <c r="AQ14" s="33"/>
      <c r="AR14" s="33"/>
      <c r="AS14" s="33"/>
      <c r="AT14" s="33"/>
      <c r="AU14" s="33"/>
      <c r="AV14" s="33"/>
      <c r="AW14" s="60"/>
      <c r="AX14" s="59"/>
      <c r="AY14" s="33"/>
      <c r="AZ14" s="33"/>
      <c r="BA14" s="33"/>
      <c r="BB14" s="33"/>
      <c r="BC14" s="33"/>
      <c r="BD14" s="33"/>
      <c r="BE14" s="33"/>
      <c r="BF14" s="33"/>
      <c r="BG14" s="33"/>
      <c r="BH14" s="33"/>
      <c r="BI14" s="60"/>
    </row>
    <row r="15" spans="1:61" s="10" customFormat="1" x14ac:dyDescent="0.25">
      <c r="A15" s="81" t="s">
        <v>64</v>
      </c>
      <c r="B15" s="59"/>
      <c r="C15" s="33"/>
      <c r="D15" s="33"/>
      <c r="E15" s="33"/>
      <c r="F15" s="33"/>
      <c r="G15" s="33"/>
      <c r="H15" s="33"/>
      <c r="I15" s="33"/>
      <c r="J15" s="33"/>
      <c r="K15" s="33"/>
      <c r="L15" s="33"/>
      <c r="M15" s="60"/>
      <c r="N15" s="59"/>
      <c r="O15" s="33"/>
      <c r="P15" s="33"/>
      <c r="Q15" s="33"/>
      <c r="R15" s="33"/>
      <c r="S15" s="33"/>
      <c r="T15" s="33"/>
      <c r="U15" s="33"/>
      <c r="V15" s="33"/>
      <c r="W15" s="33"/>
      <c r="X15" s="33"/>
      <c r="Y15" s="60"/>
      <c r="Z15" s="59"/>
      <c r="AA15" s="33"/>
      <c r="AB15" s="33"/>
      <c r="AC15" s="33"/>
      <c r="AD15" s="33"/>
      <c r="AE15" s="33"/>
      <c r="AF15" s="33"/>
      <c r="AG15" s="33"/>
      <c r="AH15" s="33"/>
      <c r="AI15" s="33"/>
      <c r="AJ15" s="33"/>
      <c r="AK15" s="60"/>
      <c r="AL15" s="59"/>
      <c r="AM15" s="33"/>
      <c r="AN15" s="33"/>
      <c r="AO15" s="33"/>
      <c r="AP15" s="33"/>
      <c r="AQ15" s="33"/>
      <c r="AR15" s="33"/>
      <c r="AS15" s="33"/>
      <c r="AT15" s="33"/>
      <c r="AU15" s="33"/>
      <c r="AV15" s="33"/>
      <c r="AW15" s="60"/>
      <c r="AX15" s="59"/>
      <c r="AY15" s="33"/>
      <c r="AZ15" s="33"/>
      <c r="BA15" s="33"/>
      <c r="BB15" s="33"/>
      <c r="BC15" s="33"/>
      <c r="BD15" s="33"/>
      <c r="BE15" s="33"/>
      <c r="BF15" s="33"/>
      <c r="BG15" s="33"/>
      <c r="BH15" s="33"/>
      <c r="BI15" s="60"/>
    </row>
    <row r="16" spans="1:61" s="10" customFormat="1" x14ac:dyDescent="0.25">
      <c r="A16" s="81" t="s">
        <v>65</v>
      </c>
      <c r="B16" s="59"/>
      <c r="C16" s="33"/>
      <c r="D16" s="33"/>
      <c r="E16" s="33"/>
      <c r="F16" s="33"/>
      <c r="G16" s="33"/>
      <c r="H16" s="33"/>
      <c r="I16" s="33"/>
      <c r="J16" s="33"/>
      <c r="K16" s="33"/>
      <c r="L16" s="33"/>
      <c r="M16" s="60"/>
      <c r="N16" s="59"/>
      <c r="O16" s="33"/>
      <c r="P16" s="33"/>
      <c r="Q16" s="33"/>
      <c r="R16" s="33"/>
      <c r="S16" s="33"/>
      <c r="T16" s="33"/>
      <c r="U16" s="33"/>
      <c r="V16" s="33"/>
      <c r="W16" s="33"/>
      <c r="X16" s="33"/>
      <c r="Y16" s="60"/>
      <c r="Z16" s="59"/>
      <c r="AA16" s="33"/>
      <c r="AB16" s="33"/>
      <c r="AC16" s="33"/>
      <c r="AD16" s="33"/>
      <c r="AE16" s="33"/>
      <c r="AF16" s="33"/>
      <c r="AG16" s="33"/>
      <c r="AH16" s="33"/>
      <c r="AI16" s="33"/>
      <c r="AJ16" s="33"/>
      <c r="AK16" s="60"/>
      <c r="AL16" s="59"/>
      <c r="AM16" s="33"/>
      <c r="AN16" s="33"/>
      <c r="AO16" s="33"/>
      <c r="AP16" s="33"/>
      <c r="AQ16" s="33"/>
      <c r="AR16" s="33"/>
      <c r="AS16" s="33"/>
      <c r="AT16" s="33"/>
      <c r="AU16" s="33"/>
      <c r="AV16" s="33"/>
      <c r="AW16" s="60"/>
      <c r="AX16" s="59"/>
      <c r="AY16" s="33"/>
      <c r="AZ16" s="33"/>
      <c r="BA16" s="33"/>
      <c r="BB16" s="33"/>
      <c r="BC16" s="33"/>
      <c r="BD16" s="33"/>
      <c r="BE16" s="33"/>
      <c r="BF16" s="33"/>
      <c r="BG16" s="33"/>
      <c r="BH16" s="33"/>
      <c r="BI16" s="60"/>
    </row>
    <row r="17" spans="1:61" s="10" customFormat="1" x14ac:dyDescent="0.25">
      <c r="A17" s="81" t="s">
        <v>66</v>
      </c>
      <c r="B17" s="59"/>
      <c r="C17" s="33"/>
      <c r="D17" s="33"/>
      <c r="E17" s="33"/>
      <c r="F17" s="33"/>
      <c r="G17" s="33"/>
      <c r="H17" s="33"/>
      <c r="I17" s="33"/>
      <c r="J17" s="33"/>
      <c r="K17" s="33"/>
      <c r="L17" s="33"/>
      <c r="M17" s="60"/>
      <c r="N17" s="59"/>
      <c r="O17" s="33"/>
      <c r="P17" s="33"/>
      <c r="Q17" s="33"/>
      <c r="R17" s="33"/>
      <c r="S17" s="33"/>
      <c r="T17" s="33"/>
      <c r="U17" s="33"/>
      <c r="V17" s="33"/>
      <c r="W17" s="33"/>
      <c r="X17" s="33"/>
      <c r="Y17" s="60"/>
      <c r="Z17" s="59"/>
      <c r="AA17" s="33"/>
      <c r="AB17" s="33"/>
      <c r="AC17" s="33"/>
      <c r="AD17" s="33"/>
      <c r="AE17" s="33"/>
      <c r="AF17" s="33"/>
      <c r="AG17" s="33"/>
      <c r="AH17" s="33"/>
      <c r="AI17" s="33"/>
      <c r="AJ17" s="33"/>
      <c r="AK17" s="60"/>
      <c r="AL17" s="59"/>
      <c r="AM17" s="33"/>
      <c r="AN17" s="33"/>
      <c r="AO17" s="33"/>
      <c r="AP17" s="33"/>
      <c r="AQ17" s="33"/>
      <c r="AR17" s="33"/>
      <c r="AS17" s="33"/>
      <c r="AT17" s="33"/>
      <c r="AU17" s="33"/>
      <c r="AV17" s="33"/>
      <c r="AW17" s="60"/>
      <c r="AX17" s="59"/>
      <c r="AY17" s="33"/>
      <c r="AZ17" s="33"/>
      <c r="BA17" s="33"/>
      <c r="BB17" s="33"/>
      <c r="BC17" s="33"/>
      <c r="BD17" s="33"/>
      <c r="BE17" s="33"/>
      <c r="BF17" s="33"/>
      <c r="BG17" s="33"/>
      <c r="BH17" s="33"/>
      <c r="BI17" s="60"/>
    </row>
    <row r="18" spans="1:61" s="10" customFormat="1" ht="13.8" thickBot="1" x14ac:dyDescent="0.3">
      <c r="A18" s="82" t="s">
        <v>67</v>
      </c>
      <c r="B18" s="131"/>
      <c r="C18" s="92"/>
      <c r="D18" s="92"/>
      <c r="E18" s="92"/>
      <c r="F18" s="92"/>
      <c r="G18" s="92"/>
      <c r="H18" s="92"/>
      <c r="I18" s="92"/>
      <c r="J18" s="92"/>
      <c r="K18" s="92"/>
      <c r="L18" s="92"/>
      <c r="M18" s="61"/>
      <c r="N18" s="131"/>
      <c r="O18" s="92"/>
      <c r="P18" s="92"/>
      <c r="Q18" s="92"/>
      <c r="R18" s="92"/>
      <c r="S18" s="92"/>
      <c r="T18" s="92"/>
      <c r="U18" s="92"/>
      <c r="V18" s="92"/>
      <c r="W18" s="92"/>
      <c r="X18" s="92"/>
      <c r="Y18" s="61"/>
      <c r="Z18" s="131"/>
      <c r="AA18" s="92"/>
      <c r="AB18" s="92"/>
      <c r="AC18" s="92"/>
      <c r="AD18" s="92"/>
      <c r="AE18" s="92"/>
      <c r="AF18" s="92"/>
      <c r="AG18" s="92"/>
      <c r="AH18" s="92"/>
      <c r="AI18" s="92"/>
      <c r="AJ18" s="92"/>
      <c r="AK18" s="61"/>
      <c r="AL18" s="131"/>
      <c r="AM18" s="92"/>
      <c r="AN18" s="92"/>
      <c r="AO18" s="92"/>
      <c r="AP18" s="92"/>
      <c r="AQ18" s="92"/>
      <c r="AR18" s="92"/>
      <c r="AS18" s="92"/>
      <c r="AT18" s="92"/>
      <c r="AU18" s="92"/>
      <c r="AV18" s="92"/>
      <c r="AW18" s="61"/>
      <c r="AX18" s="131"/>
      <c r="AY18" s="92"/>
      <c r="AZ18" s="92"/>
      <c r="BA18" s="92"/>
      <c r="BB18" s="92"/>
      <c r="BC18" s="92"/>
      <c r="BD18" s="92"/>
      <c r="BE18" s="92"/>
      <c r="BF18" s="92"/>
      <c r="BG18" s="92"/>
      <c r="BH18" s="92"/>
      <c r="BI18" s="61"/>
    </row>
    <row r="19" spans="1:61" x14ac:dyDescent="0.25">
      <c r="A19" s="9"/>
      <c r="B19" s="3"/>
      <c r="C19" s="3"/>
      <c r="D19" s="3"/>
      <c r="E19" s="3"/>
      <c r="F19" s="3"/>
      <c r="G19" s="3"/>
    </row>
    <row r="20" spans="1:61" s="11" customFormat="1" ht="13.35" customHeight="1" x14ac:dyDescent="0.25">
      <c r="A20" s="176" t="s">
        <v>37</v>
      </c>
      <c r="B20" s="168" t="s">
        <v>11</v>
      </c>
      <c r="C20" s="168"/>
      <c r="D20" s="168"/>
      <c r="E20" s="168"/>
      <c r="F20" s="168"/>
      <c r="G20" s="168"/>
      <c r="H20" s="168"/>
      <c r="I20" s="168"/>
      <c r="J20" s="168"/>
      <c r="K20" s="168"/>
      <c r="L20" s="168"/>
      <c r="M20" s="168"/>
      <c r="N20" s="168" t="s">
        <v>12</v>
      </c>
      <c r="O20" s="168"/>
      <c r="P20" s="168"/>
      <c r="Q20" s="168"/>
      <c r="R20" s="168"/>
      <c r="S20" s="168"/>
      <c r="T20" s="168"/>
      <c r="U20" s="168"/>
      <c r="V20" s="168"/>
      <c r="W20" s="168"/>
      <c r="X20" s="168"/>
      <c r="Y20" s="168"/>
      <c r="Z20" s="168" t="s">
        <v>13</v>
      </c>
      <c r="AA20" s="168"/>
      <c r="AB20" s="168"/>
      <c r="AC20" s="168"/>
      <c r="AD20" s="168"/>
      <c r="AE20" s="168"/>
      <c r="AF20" s="168"/>
      <c r="AG20" s="168"/>
      <c r="AH20" s="168"/>
      <c r="AI20" s="168"/>
      <c r="AJ20" s="168"/>
      <c r="AK20" s="168"/>
      <c r="AL20" s="168" t="s">
        <v>14</v>
      </c>
      <c r="AM20" s="168"/>
      <c r="AN20" s="168"/>
      <c r="AO20" s="168"/>
      <c r="AP20" s="168"/>
      <c r="AQ20" s="168"/>
      <c r="AR20" s="168"/>
      <c r="AS20" s="168"/>
      <c r="AT20" s="168"/>
      <c r="AU20" s="168"/>
      <c r="AV20" s="168"/>
      <c r="AW20" s="168"/>
      <c r="AX20" s="168" t="s">
        <v>31</v>
      </c>
      <c r="AY20" s="168"/>
      <c r="AZ20" s="168"/>
      <c r="BA20" s="168"/>
      <c r="BB20" s="168"/>
      <c r="BC20" s="168"/>
      <c r="BD20" s="168"/>
      <c r="BE20" s="168"/>
      <c r="BF20" s="168"/>
      <c r="BG20" s="168"/>
      <c r="BH20" s="168"/>
      <c r="BI20" s="168"/>
    </row>
    <row r="21" spans="1:61" s="12" customFormat="1" ht="19.649999999999999" customHeight="1" thickBot="1" x14ac:dyDescent="0.3">
      <c r="A21" s="177"/>
      <c r="B21" s="54">
        <v>1</v>
      </c>
      <c r="C21" s="55">
        <v>2</v>
      </c>
      <c r="D21" s="55">
        <v>3</v>
      </c>
      <c r="E21" s="55">
        <v>4</v>
      </c>
      <c r="F21" s="55">
        <v>5</v>
      </c>
      <c r="G21" s="55">
        <v>6</v>
      </c>
      <c r="H21" s="55">
        <v>7</v>
      </c>
      <c r="I21" s="55">
        <v>8</v>
      </c>
      <c r="J21" s="55">
        <v>9</v>
      </c>
      <c r="K21" s="54">
        <v>10</v>
      </c>
      <c r="L21" s="55">
        <v>11</v>
      </c>
      <c r="M21" s="55">
        <v>12</v>
      </c>
      <c r="N21" s="55">
        <v>13</v>
      </c>
      <c r="O21" s="55">
        <v>14</v>
      </c>
      <c r="P21" s="55">
        <v>15</v>
      </c>
      <c r="Q21" s="55">
        <v>16</v>
      </c>
      <c r="R21" s="55">
        <v>17</v>
      </c>
      <c r="S21" s="55">
        <v>18</v>
      </c>
      <c r="T21" s="54">
        <v>19</v>
      </c>
      <c r="U21" s="55">
        <v>20</v>
      </c>
      <c r="V21" s="55">
        <v>21</v>
      </c>
      <c r="W21" s="55">
        <v>22</v>
      </c>
      <c r="X21" s="55">
        <v>23</v>
      </c>
      <c r="Y21" s="55">
        <v>24</v>
      </c>
      <c r="Z21" s="55">
        <v>25</v>
      </c>
      <c r="AA21" s="55">
        <v>26</v>
      </c>
      <c r="AB21" s="55">
        <v>27</v>
      </c>
      <c r="AC21" s="54">
        <v>28</v>
      </c>
      <c r="AD21" s="55">
        <v>29</v>
      </c>
      <c r="AE21" s="55">
        <v>30</v>
      </c>
      <c r="AF21" s="55">
        <v>31</v>
      </c>
      <c r="AG21" s="55">
        <v>32</v>
      </c>
      <c r="AH21" s="55">
        <v>33</v>
      </c>
      <c r="AI21" s="55">
        <v>34</v>
      </c>
      <c r="AJ21" s="55">
        <v>35</v>
      </c>
      <c r="AK21" s="55">
        <v>36</v>
      </c>
      <c r="AL21" s="54">
        <v>37</v>
      </c>
      <c r="AM21" s="55">
        <v>38</v>
      </c>
      <c r="AN21" s="55">
        <v>39</v>
      </c>
      <c r="AO21" s="55">
        <v>40</v>
      </c>
      <c r="AP21" s="55">
        <v>41</v>
      </c>
      <c r="AQ21" s="55">
        <v>42</v>
      </c>
      <c r="AR21" s="55">
        <v>43</v>
      </c>
      <c r="AS21" s="55">
        <v>44</v>
      </c>
      <c r="AT21" s="55">
        <v>45</v>
      </c>
      <c r="AU21" s="54">
        <v>46</v>
      </c>
      <c r="AV21" s="55">
        <v>47</v>
      </c>
      <c r="AW21" s="55">
        <v>48</v>
      </c>
      <c r="AX21" s="55">
        <v>49</v>
      </c>
      <c r="AY21" s="55">
        <v>50</v>
      </c>
      <c r="AZ21" s="55">
        <v>51</v>
      </c>
      <c r="BA21" s="55">
        <v>52</v>
      </c>
      <c r="BB21" s="55">
        <v>53</v>
      </c>
      <c r="BC21" s="55">
        <v>54</v>
      </c>
      <c r="BD21" s="55">
        <v>55</v>
      </c>
      <c r="BE21" s="55">
        <v>56</v>
      </c>
      <c r="BF21" s="55">
        <v>57</v>
      </c>
      <c r="BG21" s="55">
        <v>58</v>
      </c>
      <c r="BH21" s="55">
        <v>59</v>
      </c>
      <c r="BI21" s="55">
        <v>60</v>
      </c>
    </row>
    <row r="22" spans="1:61" s="14" customFormat="1" x14ac:dyDescent="0.25">
      <c r="A22" s="80" t="s">
        <v>60</v>
      </c>
      <c r="B22" s="62" t="str">
        <f t="shared" ref="B22:AG22" si="0">IF(B11&gt;0,"Fail","Pass")</f>
        <v>Pass</v>
      </c>
      <c r="C22" s="63" t="str">
        <f t="shared" si="0"/>
        <v>Pass</v>
      </c>
      <c r="D22" s="63" t="str">
        <f t="shared" si="0"/>
        <v>Pass</v>
      </c>
      <c r="E22" s="63" t="str">
        <f t="shared" si="0"/>
        <v>Pass</v>
      </c>
      <c r="F22" s="63" t="str">
        <f t="shared" si="0"/>
        <v>Pass</v>
      </c>
      <c r="G22" s="63" t="str">
        <f t="shared" si="0"/>
        <v>Pass</v>
      </c>
      <c r="H22" s="63" t="str">
        <f t="shared" si="0"/>
        <v>Pass</v>
      </c>
      <c r="I22" s="63" t="str">
        <f t="shared" si="0"/>
        <v>Pass</v>
      </c>
      <c r="J22" s="63" t="str">
        <f t="shared" si="0"/>
        <v>Pass</v>
      </c>
      <c r="K22" s="63" t="str">
        <f t="shared" si="0"/>
        <v>Pass</v>
      </c>
      <c r="L22" s="63" t="str">
        <f t="shared" si="0"/>
        <v>Pass</v>
      </c>
      <c r="M22" s="64" t="str">
        <f t="shared" si="0"/>
        <v>Pass</v>
      </c>
      <c r="N22" s="62" t="str">
        <f t="shared" si="0"/>
        <v>Pass</v>
      </c>
      <c r="O22" s="63" t="str">
        <f t="shared" si="0"/>
        <v>Pass</v>
      </c>
      <c r="P22" s="63" t="str">
        <f t="shared" si="0"/>
        <v>Pass</v>
      </c>
      <c r="Q22" s="63" t="str">
        <f t="shared" si="0"/>
        <v>Pass</v>
      </c>
      <c r="R22" s="63" t="str">
        <f t="shared" si="0"/>
        <v>Pass</v>
      </c>
      <c r="S22" s="63" t="str">
        <f t="shared" si="0"/>
        <v>Pass</v>
      </c>
      <c r="T22" s="63" t="str">
        <f t="shared" si="0"/>
        <v>Pass</v>
      </c>
      <c r="U22" s="63" t="str">
        <f t="shared" si="0"/>
        <v>Pass</v>
      </c>
      <c r="V22" s="63" t="str">
        <f t="shared" si="0"/>
        <v>Pass</v>
      </c>
      <c r="W22" s="63" t="str">
        <f t="shared" si="0"/>
        <v>Pass</v>
      </c>
      <c r="X22" s="63" t="str">
        <f t="shared" si="0"/>
        <v>Pass</v>
      </c>
      <c r="Y22" s="64" t="str">
        <f t="shared" si="0"/>
        <v>Pass</v>
      </c>
      <c r="Z22" s="62" t="str">
        <f t="shared" si="0"/>
        <v>Pass</v>
      </c>
      <c r="AA22" s="63" t="str">
        <f t="shared" si="0"/>
        <v>Pass</v>
      </c>
      <c r="AB22" s="63" t="str">
        <f t="shared" si="0"/>
        <v>Pass</v>
      </c>
      <c r="AC22" s="63" t="str">
        <f t="shared" si="0"/>
        <v>Pass</v>
      </c>
      <c r="AD22" s="63" t="str">
        <f t="shared" si="0"/>
        <v>Pass</v>
      </c>
      <c r="AE22" s="63" t="str">
        <f t="shared" si="0"/>
        <v>Pass</v>
      </c>
      <c r="AF22" s="63" t="str">
        <f t="shared" si="0"/>
        <v>Pass</v>
      </c>
      <c r="AG22" s="63" t="str">
        <f t="shared" si="0"/>
        <v>Pass</v>
      </c>
      <c r="AH22" s="63" t="str">
        <f t="shared" ref="AH22:BI22" si="1">IF(AH11&gt;0,"Fail","Pass")</f>
        <v>Pass</v>
      </c>
      <c r="AI22" s="63" t="str">
        <f t="shared" si="1"/>
        <v>Pass</v>
      </c>
      <c r="AJ22" s="63" t="str">
        <f t="shared" si="1"/>
        <v>Pass</v>
      </c>
      <c r="AK22" s="64" t="str">
        <f t="shared" si="1"/>
        <v>Pass</v>
      </c>
      <c r="AL22" s="62" t="str">
        <f t="shared" si="1"/>
        <v>Pass</v>
      </c>
      <c r="AM22" s="63" t="str">
        <f t="shared" si="1"/>
        <v>Pass</v>
      </c>
      <c r="AN22" s="63" t="str">
        <f t="shared" si="1"/>
        <v>Pass</v>
      </c>
      <c r="AO22" s="63" t="str">
        <f t="shared" si="1"/>
        <v>Pass</v>
      </c>
      <c r="AP22" s="63" t="str">
        <f t="shared" si="1"/>
        <v>Pass</v>
      </c>
      <c r="AQ22" s="63" t="str">
        <f t="shared" si="1"/>
        <v>Pass</v>
      </c>
      <c r="AR22" s="63" t="str">
        <f t="shared" si="1"/>
        <v>Pass</v>
      </c>
      <c r="AS22" s="63" t="str">
        <f t="shared" si="1"/>
        <v>Pass</v>
      </c>
      <c r="AT22" s="63" t="str">
        <f t="shared" si="1"/>
        <v>Pass</v>
      </c>
      <c r="AU22" s="63" t="str">
        <f t="shared" si="1"/>
        <v>Pass</v>
      </c>
      <c r="AV22" s="63" t="str">
        <f t="shared" si="1"/>
        <v>Pass</v>
      </c>
      <c r="AW22" s="64" t="str">
        <f t="shared" si="1"/>
        <v>Pass</v>
      </c>
      <c r="AX22" s="62" t="str">
        <f t="shared" si="1"/>
        <v>Pass</v>
      </c>
      <c r="AY22" s="63" t="str">
        <f t="shared" si="1"/>
        <v>Pass</v>
      </c>
      <c r="AZ22" s="63" t="str">
        <f t="shared" si="1"/>
        <v>Pass</v>
      </c>
      <c r="BA22" s="63" t="str">
        <f t="shared" si="1"/>
        <v>Pass</v>
      </c>
      <c r="BB22" s="63" t="str">
        <f t="shared" si="1"/>
        <v>Pass</v>
      </c>
      <c r="BC22" s="63" t="str">
        <f t="shared" si="1"/>
        <v>Pass</v>
      </c>
      <c r="BD22" s="63" t="str">
        <f t="shared" si="1"/>
        <v>Pass</v>
      </c>
      <c r="BE22" s="63" t="str">
        <f t="shared" si="1"/>
        <v>Pass</v>
      </c>
      <c r="BF22" s="63" t="str">
        <f t="shared" si="1"/>
        <v>Pass</v>
      </c>
      <c r="BG22" s="63" t="str">
        <f t="shared" si="1"/>
        <v>Pass</v>
      </c>
      <c r="BH22" s="63" t="str">
        <f t="shared" si="1"/>
        <v>Pass</v>
      </c>
      <c r="BI22" s="64" t="str">
        <f t="shared" si="1"/>
        <v>Pass</v>
      </c>
    </row>
    <row r="23" spans="1:61" s="14" customFormat="1" x14ac:dyDescent="0.25">
      <c r="A23" s="81" t="s">
        <v>61</v>
      </c>
      <c r="B23" s="65" t="str">
        <f t="shared" ref="B23:AG23" si="2">IF(B12&gt;0,"Fail","Pass")</f>
        <v>Pass</v>
      </c>
      <c r="C23" s="13" t="str">
        <f t="shared" si="2"/>
        <v>Pass</v>
      </c>
      <c r="D23" s="13" t="str">
        <f t="shared" si="2"/>
        <v>Pass</v>
      </c>
      <c r="E23" s="13" t="str">
        <f t="shared" si="2"/>
        <v>Pass</v>
      </c>
      <c r="F23" s="13" t="str">
        <f t="shared" si="2"/>
        <v>Pass</v>
      </c>
      <c r="G23" s="13" t="str">
        <f t="shared" si="2"/>
        <v>Pass</v>
      </c>
      <c r="H23" s="13" t="str">
        <f t="shared" si="2"/>
        <v>Pass</v>
      </c>
      <c r="I23" s="13" t="str">
        <f t="shared" si="2"/>
        <v>Pass</v>
      </c>
      <c r="J23" s="13" t="str">
        <f t="shared" si="2"/>
        <v>Pass</v>
      </c>
      <c r="K23" s="13" t="str">
        <f t="shared" si="2"/>
        <v>Pass</v>
      </c>
      <c r="L23" s="13" t="str">
        <f t="shared" si="2"/>
        <v>Pass</v>
      </c>
      <c r="M23" s="66" t="str">
        <f t="shared" si="2"/>
        <v>Pass</v>
      </c>
      <c r="N23" s="65" t="str">
        <f t="shared" si="2"/>
        <v>Pass</v>
      </c>
      <c r="O23" s="13" t="str">
        <f t="shared" si="2"/>
        <v>Pass</v>
      </c>
      <c r="P23" s="13" t="str">
        <f t="shared" si="2"/>
        <v>Pass</v>
      </c>
      <c r="Q23" s="13" t="str">
        <f t="shared" si="2"/>
        <v>Pass</v>
      </c>
      <c r="R23" s="13" t="str">
        <f t="shared" si="2"/>
        <v>Pass</v>
      </c>
      <c r="S23" s="13" t="str">
        <f t="shared" si="2"/>
        <v>Pass</v>
      </c>
      <c r="T23" s="13" t="str">
        <f t="shared" si="2"/>
        <v>Pass</v>
      </c>
      <c r="U23" s="13" t="str">
        <f t="shared" si="2"/>
        <v>Pass</v>
      </c>
      <c r="V23" s="13" t="str">
        <f t="shared" si="2"/>
        <v>Pass</v>
      </c>
      <c r="W23" s="13" t="str">
        <f t="shared" si="2"/>
        <v>Pass</v>
      </c>
      <c r="X23" s="13" t="str">
        <f t="shared" si="2"/>
        <v>Pass</v>
      </c>
      <c r="Y23" s="66" t="str">
        <f t="shared" si="2"/>
        <v>Pass</v>
      </c>
      <c r="Z23" s="65" t="str">
        <f t="shared" si="2"/>
        <v>Pass</v>
      </c>
      <c r="AA23" s="13" t="str">
        <f t="shared" si="2"/>
        <v>Pass</v>
      </c>
      <c r="AB23" s="13" t="str">
        <f t="shared" si="2"/>
        <v>Pass</v>
      </c>
      <c r="AC23" s="13" t="str">
        <f t="shared" si="2"/>
        <v>Pass</v>
      </c>
      <c r="AD23" s="13" t="str">
        <f t="shared" si="2"/>
        <v>Pass</v>
      </c>
      <c r="AE23" s="13" t="str">
        <f t="shared" si="2"/>
        <v>Pass</v>
      </c>
      <c r="AF23" s="13" t="str">
        <f t="shared" si="2"/>
        <v>Pass</v>
      </c>
      <c r="AG23" s="13" t="str">
        <f t="shared" si="2"/>
        <v>Pass</v>
      </c>
      <c r="AH23" s="13" t="str">
        <f t="shared" ref="AH23:BI23" si="3">IF(AH12&gt;0,"Fail","Pass")</f>
        <v>Pass</v>
      </c>
      <c r="AI23" s="13" t="str">
        <f t="shared" si="3"/>
        <v>Pass</v>
      </c>
      <c r="AJ23" s="13" t="str">
        <f t="shared" si="3"/>
        <v>Pass</v>
      </c>
      <c r="AK23" s="66" t="str">
        <f t="shared" si="3"/>
        <v>Pass</v>
      </c>
      <c r="AL23" s="65" t="str">
        <f t="shared" si="3"/>
        <v>Pass</v>
      </c>
      <c r="AM23" s="13" t="str">
        <f t="shared" si="3"/>
        <v>Pass</v>
      </c>
      <c r="AN23" s="13" t="str">
        <f t="shared" si="3"/>
        <v>Pass</v>
      </c>
      <c r="AO23" s="13" t="str">
        <f t="shared" si="3"/>
        <v>Pass</v>
      </c>
      <c r="AP23" s="13" t="str">
        <f t="shared" si="3"/>
        <v>Pass</v>
      </c>
      <c r="AQ23" s="13" t="str">
        <f t="shared" si="3"/>
        <v>Pass</v>
      </c>
      <c r="AR23" s="13" t="str">
        <f t="shared" si="3"/>
        <v>Pass</v>
      </c>
      <c r="AS23" s="13" t="str">
        <f t="shared" si="3"/>
        <v>Pass</v>
      </c>
      <c r="AT23" s="13" t="str">
        <f t="shared" si="3"/>
        <v>Pass</v>
      </c>
      <c r="AU23" s="13" t="str">
        <f t="shared" si="3"/>
        <v>Pass</v>
      </c>
      <c r="AV23" s="13" t="str">
        <f t="shared" si="3"/>
        <v>Pass</v>
      </c>
      <c r="AW23" s="66" t="str">
        <f t="shared" si="3"/>
        <v>Pass</v>
      </c>
      <c r="AX23" s="65" t="str">
        <f t="shared" si="3"/>
        <v>Pass</v>
      </c>
      <c r="AY23" s="13" t="str">
        <f t="shared" si="3"/>
        <v>Pass</v>
      </c>
      <c r="AZ23" s="13" t="str">
        <f t="shared" si="3"/>
        <v>Pass</v>
      </c>
      <c r="BA23" s="13" t="str">
        <f t="shared" si="3"/>
        <v>Pass</v>
      </c>
      <c r="BB23" s="13" t="str">
        <f t="shared" si="3"/>
        <v>Pass</v>
      </c>
      <c r="BC23" s="13" t="str">
        <f t="shared" si="3"/>
        <v>Pass</v>
      </c>
      <c r="BD23" s="13" t="str">
        <f t="shared" si="3"/>
        <v>Pass</v>
      </c>
      <c r="BE23" s="13" t="str">
        <f t="shared" si="3"/>
        <v>Pass</v>
      </c>
      <c r="BF23" s="13" t="str">
        <f t="shared" si="3"/>
        <v>Pass</v>
      </c>
      <c r="BG23" s="13" t="str">
        <f t="shared" si="3"/>
        <v>Pass</v>
      </c>
      <c r="BH23" s="13" t="str">
        <f t="shared" si="3"/>
        <v>Pass</v>
      </c>
      <c r="BI23" s="66" t="str">
        <f t="shared" si="3"/>
        <v>Pass</v>
      </c>
    </row>
    <row r="24" spans="1:61" s="14" customFormat="1" x14ac:dyDescent="0.25">
      <c r="A24" s="81" t="s">
        <v>62</v>
      </c>
      <c r="B24" s="65" t="str">
        <f t="shared" ref="B24:AG24" si="4">IF(B13&gt;0,"Fail","Pass")</f>
        <v>Pass</v>
      </c>
      <c r="C24" s="13" t="str">
        <f t="shared" si="4"/>
        <v>Pass</v>
      </c>
      <c r="D24" s="13" t="str">
        <f t="shared" si="4"/>
        <v>Pass</v>
      </c>
      <c r="E24" s="13" t="str">
        <f t="shared" si="4"/>
        <v>Pass</v>
      </c>
      <c r="F24" s="13" t="str">
        <f t="shared" si="4"/>
        <v>Pass</v>
      </c>
      <c r="G24" s="13" t="str">
        <f t="shared" si="4"/>
        <v>Pass</v>
      </c>
      <c r="H24" s="13" t="str">
        <f t="shared" si="4"/>
        <v>Pass</v>
      </c>
      <c r="I24" s="13" t="str">
        <f t="shared" si="4"/>
        <v>Pass</v>
      </c>
      <c r="J24" s="13" t="str">
        <f t="shared" si="4"/>
        <v>Pass</v>
      </c>
      <c r="K24" s="13" t="str">
        <f t="shared" si="4"/>
        <v>Pass</v>
      </c>
      <c r="L24" s="13" t="str">
        <f t="shared" si="4"/>
        <v>Pass</v>
      </c>
      <c r="M24" s="66" t="str">
        <f t="shared" si="4"/>
        <v>Pass</v>
      </c>
      <c r="N24" s="65" t="str">
        <f t="shared" si="4"/>
        <v>Pass</v>
      </c>
      <c r="O24" s="13" t="str">
        <f t="shared" si="4"/>
        <v>Pass</v>
      </c>
      <c r="P24" s="13" t="str">
        <f t="shared" si="4"/>
        <v>Pass</v>
      </c>
      <c r="Q24" s="13" t="str">
        <f t="shared" si="4"/>
        <v>Pass</v>
      </c>
      <c r="R24" s="13" t="str">
        <f t="shared" si="4"/>
        <v>Pass</v>
      </c>
      <c r="S24" s="13" t="str">
        <f t="shared" si="4"/>
        <v>Pass</v>
      </c>
      <c r="T24" s="13" t="str">
        <f t="shared" si="4"/>
        <v>Pass</v>
      </c>
      <c r="U24" s="13" t="str">
        <f t="shared" si="4"/>
        <v>Pass</v>
      </c>
      <c r="V24" s="13" t="str">
        <f t="shared" si="4"/>
        <v>Pass</v>
      </c>
      <c r="W24" s="13" t="str">
        <f t="shared" si="4"/>
        <v>Pass</v>
      </c>
      <c r="X24" s="13" t="str">
        <f t="shared" si="4"/>
        <v>Pass</v>
      </c>
      <c r="Y24" s="66" t="str">
        <f t="shared" si="4"/>
        <v>Pass</v>
      </c>
      <c r="Z24" s="65" t="str">
        <f t="shared" si="4"/>
        <v>Pass</v>
      </c>
      <c r="AA24" s="13" t="str">
        <f t="shared" si="4"/>
        <v>Pass</v>
      </c>
      <c r="AB24" s="13" t="str">
        <f t="shared" si="4"/>
        <v>Pass</v>
      </c>
      <c r="AC24" s="13" t="str">
        <f t="shared" si="4"/>
        <v>Pass</v>
      </c>
      <c r="AD24" s="13" t="str">
        <f t="shared" si="4"/>
        <v>Pass</v>
      </c>
      <c r="AE24" s="13" t="str">
        <f t="shared" si="4"/>
        <v>Pass</v>
      </c>
      <c r="AF24" s="13" t="str">
        <f t="shared" si="4"/>
        <v>Pass</v>
      </c>
      <c r="AG24" s="13" t="str">
        <f t="shared" si="4"/>
        <v>Pass</v>
      </c>
      <c r="AH24" s="13" t="str">
        <f t="shared" ref="AH24:BI24" si="5">IF(AH13&gt;0,"Fail","Pass")</f>
        <v>Pass</v>
      </c>
      <c r="AI24" s="13" t="str">
        <f t="shared" si="5"/>
        <v>Pass</v>
      </c>
      <c r="AJ24" s="13" t="str">
        <f t="shared" si="5"/>
        <v>Pass</v>
      </c>
      <c r="AK24" s="66" t="str">
        <f t="shared" si="5"/>
        <v>Pass</v>
      </c>
      <c r="AL24" s="65" t="str">
        <f t="shared" si="5"/>
        <v>Pass</v>
      </c>
      <c r="AM24" s="13" t="str">
        <f t="shared" si="5"/>
        <v>Pass</v>
      </c>
      <c r="AN24" s="13" t="str">
        <f t="shared" si="5"/>
        <v>Pass</v>
      </c>
      <c r="AO24" s="13" t="str">
        <f t="shared" si="5"/>
        <v>Pass</v>
      </c>
      <c r="AP24" s="13" t="str">
        <f t="shared" si="5"/>
        <v>Pass</v>
      </c>
      <c r="AQ24" s="13" t="str">
        <f t="shared" si="5"/>
        <v>Pass</v>
      </c>
      <c r="AR24" s="13" t="str">
        <f t="shared" si="5"/>
        <v>Pass</v>
      </c>
      <c r="AS24" s="13" t="str">
        <f t="shared" si="5"/>
        <v>Pass</v>
      </c>
      <c r="AT24" s="13" t="str">
        <f t="shared" si="5"/>
        <v>Pass</v>
      </c>
      <c r="AU24" s="13" t="str">
        <f t="shared" si="5"/>
        <v>Pass</v>
      </c>
      <c r="AV24" s="13" t="str">
        <f t="shared" si="5"/>
        <v>Pass</v>
      </c>
      <c r="AW24" s="66" t="str">
        <f t="shared" si="5"/>
        <v>Pass</v>
      </c>
      <c r="AX24" s="65" t="str">
        <f t="shared" si="5"/>
        <v>Pass</v>
      </c>
      <c r="AY24" s="13" t="str">
        <f t="shared" si="5"/>
        <v>Pass</v>
      </c>
      <c r="AZ24" s="13" t="str">
        <f t="shared" si="5"/>
        <v>Pass</v>
      </c>
      <c r="BA24" s="13" t="str">
        <f t="shared" si="5"/>
        <v>Pass</v>
      </c>
      <c r="BB24" s="13" t="str">
        <f t="shared" si="5"/>
        <v>Pass</v>
      </c>
      <c r="BC24" s="13" t="str">
        <f t="shared" si="5"/>
        <v>Pass</v>
      </c>
      <c r="BD24" s="13" t="str">
        <f t="shared" si="5"/>
        <v>Pass</v>
      </c>
      <c r="BE24" s="13" t="str">
        <f t="shared" si="5"/>
        <v>Pass</v>
      </c>
      <c r="BF24" s="13" t="str">
        <f t="shared" si="5"/>
        <v>Pass</v>
      </c>
      <c r="BG24" s="13" t="str">
        <f t="shared" si="5"/>
        <v>Pass</v>
      </c>
      <c r="BH24" s="13" t="str">
        <f t="shared" si="5"/>
        <v>Pass</v>
      </c>
      <c r="BI24" s="66" t="str">
        <f t="shared" si="5"/>
        <v>Pass</v>
      </c>
    </row>
    <row r="25" spans="1:61" s="14" customFormat="1" x14ac:dyDescent="0.25">
      <c r="A25" s="81" t="s">
        <v>63</v>
      </c>
      <c r="B25" s="65" t="str">
        <f t="shared" ref="B25:AG25" si="6">IF(B14&gt;0,"Fail","Pass")</f>
        <v>Pass</v>
      </c>
      <c r="C25" s="13" t="str">
        <f t="shared" si="6"/>
        <v>Pass</v>
      </c>
      <c r="D25" s="13" t="str">
        <f t="shared" si="6"/>
        <v>Pass</v>
      </c>
      <c r="E25" s="13" t="str">
        <f t="shared" si="6"/>
        <v>Pass</v>
      </c>
      <c r="F25" s="13" t="str">
        <f t="shared" si="6"/>
        <v>Pass</v>
      </c>
      <c r="G25" s="13" t="str">
        <f t="shared" si="6"/>
        <v>Pass</v>
      </c>
      <c r="H25" s="13" t="str">
        <f t="shared" si="6"/>
        <v>Pass</v>
      </c>
      <c r="I25" s="13" t="str">
        <f t="shared" si="6"/>
        <v>Pass</v>
      </c>
      <c r="J25" s="13" t="str">
        <f t="shared" si="6"/>
        <v>Pass</v>
      </c>
      <c r="K25" s="13" t="str">
        <f t="shared" si="6"/>
        <v>Pass</v>
      </c>
      <c r="L25" s="13" t="str">
        <f t="shared" si="6"/>
        <v>Pass</v>
      </c>
      <c r="M25" s="66" t="str">
        <f t="shared" si="6"/>
        <v>Pass</v>
      </c>
      <c r="N25" s="65" t="str">
        <f t="shared" si="6"/>
        <v>Pass</v>
      </c>
      <c r="O25" s="13" t="str">
        <f t="shared" si="6"/>
        <v>Pass</v>
      </c>
      <c r="P25" s="13" t="str">
        <f t="shared" si="6"/>
        <v>Pass</v>
      </c>
      <c r="Q25" s="13" t="str">
        <f t="shared" si="6"/>
        <v>Pass</v>
      </c>
      <c r="R25" s="13" t="str">
        <f t="shared" si="6"/>
        <v>Pass</v>
      </c>
      <c r="S25" s="13" t="str">
        <f t="shared" si="6"/>
        <v>Pass</v>
      </c>
      <c r="T25" s="13" t="str">
        <f t="shared" si="6"/>
        <v>Pass</v>
      </c>
      <c r="U25" s="13" t="str">
        <f t="shared" si="6"/>
        <v>Pass</v>
      </c>
      <c r="V25" s="13" t="str">
        <f t="shared" si="6"/>
        <v>Pass</v>
      </c>
      <c r="W25" s="13" t="str">
        <f t="shared" si="6"/>
        <v>Pass</v>
      </c>
      <c r="X25" s="13" t="str">
        <f t="shared" si="6"/>
        <v>Pass</v>
      </c>
      <c r="Y25" s="66" t="str">
        <f t="shared" si="6"/>
        <v>Pass</v>
      </c>
      <c r="Z25" s="65" t="str">
        <f t="shared" si="6"/>
        <v>Pass</v>
      </c>
      <c r="AA25" s="13" t="str">
        <f t="shared" si="6"/>
        <v>Pass</v>
      </c>
      <c r="AB25" s="13" t="str">
        <f t="shared" si="6"/>
        <v>Pass</v>
      </c>
      <c r="AC25" s="13" t="str">
        <f t="shared" si="6"/>
        <v>Pass</v>
      </c>
      <c r="AD25" s="13" t="str">
        <f t="shared" si="6"/>
        <v>Pass</v>
      </c>
      <c r="AE25" s="13" t="str">
        <f t="shared" si="6"/>
        <v>Pass</v>
      </c>
      <c r="AF25" s="13" t="str">
        <f t="shared" si="6"/>
        <v>Pass</v>
      </c>
      <c r="AG25" s="13" t="str">
        <f t="shared" si="6"/>
        <v>Pass</v>
      </c>
      <c r="AH25" s="13" t="str">
        <f t="shared" ref="AH25:BI25" si="7">IF(AH14&gt;0,"Fail","Pass")</f>
        <v>Pass</v>
      </c>
      <c r="AI25" s="13" t="str">
        <f t="shared" si="7"/>
        <v>Pass</v>
      </c>
      <c r="AJ25" s="13" t="str">
        <f t="shared" si="7"/>
        <v>Pass</v>
      </c>
      <c r="AK25" s="66" t="str">
        <f t="shared" si="7"/>
        <v>Pass</v>
      </c>
      <c r="AL25" s="65" t="str">
        <f t="shared" si="7"/>
        <v>Pass</v>
      </c>
      <c r="AM25" s="13" t="str">
        <f t="shared" si="7"/>
        <v>Pass</v>
      </c>
      <c r="AN25" s="13" t="str">
        <f t="shared" si="7"/>
        <v>Pass</v>
      </c>
      <c r="AO25" s="13" t="str">
        <f t="shared" si="7"/>
        <v>Pass</v>
      </c>
      <c r="AP25" s="13" t="str">
        <f t="shared" si="7"/>
        <v>Pass</v>
      </c>
      <c r="AQ25" s="13" t="str">
        <f t="shared" si="7"/>
        <v>Pass</v>
      </c>
      <c r="AR25" s="13" t="str">
        <f t="shared" si="7"/>
        <v>Pass</v>
      </c>
      <c r="AS25" s="13" t="str">
        <f t="shared" si="7"/>
        <v>Pass</v>
      </c>
      <c r="AT25" s="13" t="str">
        <f t="shared" si="7"/>
        <v>Pass</v>
      </c>
      <c r="AU25" s="13" t="str">
        <f t="shared" si="7"/>
        <v>Pass</v>
      </c>
      <c r="AV25" s="13" t="str">
        <f t="shared" si="7"/>
        <v>Pass</v>
      </c>
      <c r="AW25" s="66" t="str">
        <f t="shared" si="7"/>
        <v>Pass</v>
      </c>
      <c r="AX25" s="65" t="str">
        <f t="shared" si="7"/>
        <v>Pass</v>
      </c>
      <c r="AY25" s="13" t="str">
        <f t="shared" si="7"/>
        <v>Pass</v>
      </c>
      <c r="AZ25" s="13" t="str">
        <f t="shared" si="7"/>
        <v>Pass</v>
      </c>
      <c r="BA25" s="13" t="str">
        <f t="shared" si="7"/>
        <v>Pass</v>
      </c>
      <c r="BB25" s="13" t="str">
        <f t="shared" si="7"/>
        <v>Pass</v>
      </c>
      <c r="BC25" s="13" t="str">
        <f t="shared" si="7"/>
        <v>Pass</v>
      </c>
      <c r="BD25" s="13" t="str">
        <f t="shared" si="7"/>
        <v>Pass</v>
      </c>
      <c r="BE25" s="13" t="str">
        <f t="shared" si="7"/>
        <v>Pass</v>
      </c>
      <c r="BF25" s="13" t="str">
        <f t="shared" si="7"/>
        <v>Pass</v>
      </c>
      <c r="BG25" s="13" t="str">
        <f t="shared" si="7"/>
        <v>Pass</v>
      </c>
      <c r="BH25" s="13" t="str">
        <f t="shared" si="7"/>
        <v>Pass</v>
      </c>
      <c r="BI25" s="66" t="str">
        <f t="shared" si="7"/>
        <v>Pass</v>
      </c>
    </row>
    <row r="26" spans="1:61" s="14" customFormat="1" x14ac:dyDescent="0.25">
      <c r="A26" s="81" t="s">
        <v>64</v>
      </c>
      <c r="B26" s="65" t="str">
        <f t="shared" ref="B26:AG26" si="8">IF(B15&gt;0,"Fail","Pass")</f>
        <v>Pass</v>
      </c>
      <c r="C26" s="13" t="str">
        <f t="shared" si="8"/>
        <v>Pass</v>
      </c>
      <c r="D26" s="13" t="str">
        <f t="shared" si="8"/>
        <v>Pass</v>
      </c>
      <c r="E26" s="13" t="str">
        <f t="shared" si="8"/>
        <v>Pass</v>
      </c>
      <c r="F26" s="13" t="str">
        <f t="shared" si="8"/>
        <v>Pass</v>
      </c>
      <c r="G26" s="13" t="str">
        <f t="shared" si="8"/>
        <v>Pass</v>
      </c>
      <c r="H26" s="13" t="str">
        <f t="shared" si="8"/>
        <v>Pass</v>
      </c>
      <c r="I26" s="13" t="str">
        <f t="shared" si="8"/>
        <v>Pass</v>
      </c>
      <c r="J26" s="13" t="str">
        <f t="shared" si="8"/>
        <v>Pass</v>
      </c>
      <c r="K26" s="13" t="str">
        <f t="shared" si="8"/>
        <v>Pass</v>
      </c>
      <c r="L26" s="13" t="str">
        <f t="shared" si="8"/>
        <v>Pass</v>
      </c>
      <c r="M26" s="66" t="str">
        <f t="shared" si="8"/>
        <v>Pass</v>
      </c>
      <c r="N26" s="65" t="str">
        <f t="shared" si="8"/>
        <v>Pass</v>
      </c>
      <c r="O26" s="13" t="str">
        <f t="shared" si="8"/>
        <v>Pass</v>
      </c>
      <c r="P26" s="13" t="str">
        <f t="shared" si="8"/>
        <v>Pass</v>
      </c>
      <c r="Q26" s="13" t="str">
        <f t="shared" si="8"/>
        <v>Pass</v>
      </c>
      <c r="R26" s="13" t="str">
        <f t="shared" si="8"/>
        <v>Pass</v>
      </c>
      <c r="S26" s="13" t="str">
        <f t="shared" si="8"/>
        <v>Pass</v>
      </c>
      <c r="T26" s="13" t="str">
        <f t="shared" si="8"/>
        <v>Pass</v>
      </c>
      <c r="U26" s="13" t="str">
        <f t="shared" si="8"/>
        <v>Pass</v>
      </c>
      <c r="V26" s="13" t="str">
        <f t="shared" si="8"/>
        <v>Pass</v>
      </c>
      <c r="W26" s="13" t="str">
        <f t="shared" si="8"/>
        <v>Pass</v>
      </c>
      <c r="X26" s="13" t="str">
        <f t="shared" si="8"/>
        <v>Pass</v>
      </c>
      <c r="Y26" s="66" t="str">
        <f t="shared" si="8"/>
        <v>Pass</v>
      </c>
      <c r="Z26" s="65" t="str">
        <f t="shared" si="8"/>
        <v>Pass</v>
      </c>
      <c r="AA26" s="13" t="str">
        <f t="shared" si="8"/>
        <v>Pass</v>
      </c>
      <c r="AB26" s="13" t="str">
        <f t="shared" si="8"/>
        <v>Pass</v>
      </c>
      <c r="AC26" s="13" t="str">
        <f t="shared" si="8"/>
        <v>Pass</v>
      </c>
      <c r="AD26" s="13" t="str">
        <f t="shared" si="8"/>
        <v>Pass</v>
      </c>
      <c r="AE26" s="13" t="str">
        <f t="shared" si="8"/>
        <v>Pass</v>
      </c>
      <c r="AF26" s="13" t="str">
        <f t="shared" si="8"/>
        <v>Pass</v>
      </c>
      <c r="AG26" s="13" t="str">
        <f t="shared" si="8"/>
        <v>Pass</v>
      </c>
      <c r="AH26" s="13" t="str">
        <f t="shared" ref="AH26:BI26" si="9">IF(AH15&gt;0,"Fail","Pass")</f>
        <v>Pass</v>
      </c>
      <c r="AI26" s="13" t="str">
        <f t="shared" si="9"/>
        <v>Pass</v>
      </c>
      <c r="AJ26" s="13" t="str">
        <f t="shared" si="9"/>
        <v>Pass</v>
      </c>
      <c r="AK26" s="66" t="str">
        <f t="shared" si="9"/>
        <v>Pass</v>
      </c>
      <c r="AL26" s="65" t="str">
        <f t="shared" si="9"/>
        <v>Pass</v>
      </c>
      <c r="AM26" s="13" t="str">
        <f t="shared" si="9"/>
        <v>Pass</v>
      </c>
      <c r="AN26" s="13" t="str">
        <f t="shared" si="9"/>
        <v>Pass</v>
      </c>
      <c r="AO26" s="13" t="str">
        <f t="shared" si="9"/>
        <v>Pass</v>
      </c>
      <c r="AP26" s="13" t="str">
        <f t="shared" si="9"/>
        <v>Pass</v>
      </c>
      <c r="AQ26" s="13" t="str">
        <f t="shared" si="9"/>
        <v>Pass</v>
      </c>
      <c r="AR26" s="13" t="str">
        <f t="shared" si="9"/>
        <v>Pass</v>
      </c>
      <c r="AS26" s="13" t="str">
        <f t="shared" si="9"/>
        <v>Pass</v>
      </c>
      <c r="AT26" s="13" t="str">
        <f t="shared" si="9"/>
        <v>Pass</v>
      </c>
      <c r="AU26" s="13" t="str">
        <f t="shared" si="9"/>
        <v>Pass</v>
      </c>
      <c r="AV26" s="13" t="str">
        <f t="shared" si="9"/>
        <v>Pass</v>
      </c>
      <c r="AW26" s="66" t="str">
        <f t="shared" si="9"/>
        <v>Pass</v>
      </c>
      <c r="AX26" s="65" t="str">
        <f t="shared" si="9"/>
        <v>Pass</v>
      </c>
      <c r="AY26" s="13" t="str">
        <f t="shared" si="9"/>
        <v>Pass</v>
      </c>
      <c r="AZ26" s="13" t="str">
        <f t="shared" si="9"/>
        <v>Pass</v>
      </c>
      <c r="BA26" s="13" t="str">
        <f t="shared" si="9"/>
        <v>Pass</v>
      </c>
      <c r="BB26" s="13" t="str">
        <f t="shared" si="9"/>
        <v>Pass</v>
      </c>
      <c r="BC26" s="13" t="str">
        <f t="shared" si="9"/>
        <v>Pass</v>
      </c>
      <c r="BD26" s="13" t="str">
        <f t="shared" si="9"/>
        <v>Pass</v>
      </c>
      <c r="BE26" s="13" t="str">
        <f t="shared" si="9"/>
        <v>Pass</v>
      </c>
      <c r="BF26" s="13" t="str">
        <f t="shared" si="9"/>
        <v>Pass</v>
      </c>
      <c r="BG26" s="13" t="str">
        <f t="shared" si="9"/>
        <v>Pass</v>
      </c>
      <c r="BH26" s="13" t="str">
        <f t="shared" si="9"/>
        <v>Pass</v>
      </c>
      <c r="BI26" s="66" t="str">
        <f t="shared" si="9"/>
        <v>Pass</v>
      </c>
    </row>
    <row r="27" spans="1:61" s="14" customFormat="1" x14ac:dyDescent="0.25">
      <c r="A27" s="81" t="s">
        <v>65</v>
      </c>
      <c r="B27" s="65" t="str">
        <f t="shared" ref="B27:AG27" si="10">IF(B16&gt;0,"Fail","Pass")</f>
        <v>Pass</v>
      </c>
      <c r="C27" s="13" t="str">
        <f t="shared" si="10"/>
        <v>Pass</v>
      </c>
      <c r="D27" s="13" t="str">
        <f t="shared" si="10"/>
        <v>Pass</v>
      </c>
      <c r="E27" s="13" t="str">
        <f t="shared" si="10"/>
        <v>Pass</v>
      </c>
      <c r="F27" s="13" t="str">
        <f t="shared" si="10"/>
        <v>Pass</v>
      </c>
      <c r="G27" s="13" t="str">
        <f t="shared" si="10"/>
        <v>Pass</v>
      </c>
      <c r="H27" s="13" t="str">
        <f t="shared" si="10"/>
        <v>Pass</v>
      </c>
      <c r="I27" s="13" t="str">
        <f t="shared" si="10"/>
        <v>Pass</v>
      </c>
      <c r="J27" s="13" t="str">
        <f t="shared" si="10"/>
        <v>Pass</v>
      </c>
      <c r="K27" s="13" t="str">
        <f t="shared" si="10"/>
        <v>Pass</v>
      </c>
      <c r="L27" s="13" t="str">
        <f t="shared" si="10"/>
        <v>Pass</v>
      </c>
      <c r="M27" s="66" t="str">
        <f t="shared" si="10"/>
        <v>Pass</v>
      </c>
      <c r="N27" s="65" t="str">
        <f t="shared" si="10"/>
        <v>Pass</v>
      </c>
      <c r="O27" s="13" t="str">
        <f t="shared" si="10"/>
        <v>Pass</v>
      </c>
      <c r="P27" s="13" t="str">
        <f t="shared" si="10"/>
        <v>Pass</v>
      </c>
      <c r="Q27" s="13" t="str">
        <f t="shared" si="10"/>
        <v>Pass</v>
      </c>
      <c r="R27" s="13" t="str">
        <f t="shared" si="10"/>
        <v>Pass</v>
      </c>
      <c r="S27" s="13" t="str">
        <f t="shared" si="10"/>
        <v>Pass</v>
      </c>
      <c r="T27" s="13" t="str">
        <f t="shared" si="10"/>
        <v>Pass</v>
      </c>
      <c r="U27" s="13" t="str">
        <f t="shared" si="10"/>
        <v>Pass</v>
      </c>
      <c r="V27" s="13" t="str">
        <f t="shared" si="10"/>
        <v>Pass</v>
      </c>
      <c r="W27" s="13" t="str">
        <f t="shared" si="10"/>
        <v>Pass</v>
      </c>
      <c r="X27" s="13" t="str">
        <f t="shared" si="10"/>
        <v>Pass</v>
      </c>
      <c r="Y27" s="66" t="str">
        <f t="shared" si="10"/>
        <v>Pass</v>
      </c>
      <c r="Z27" s="65" t="str">
        <f t="shared" si="10"/>
        <v>Pass</v>
      </c>
      <c r="AA27" s="13" t="str">
        <f t="shared" si="10"/>
        <v>Pass</v>
      </c>
      <c r="AB27" s="13" t="str">
        <f t="shared" si="10"/>
        <v>Pass</v>
      </c>
      <c r="AC27" s="13" t="str">
        <f t="shared" si="10"/>
        <v>Pass</v>
      </c>
      <c r="AD27" s="13" t="str">
        <f t="shared" si="10"/>
        <v>Pass</v>
      </c>
      <c r="AE27" s="13" t="str">
        <f t="shared" si="10"/>
        <v>Pass</v>
      </c>
      <c r="AF27" s="13" t="str">
        <f t="shared" si="10"/>
        <v>Pass</v>
      </c>
      <c r="AG27" s="13" t="str">
        <f t="shared" si="10"/>
        <v>Pass</v>
      </c>
      <c r="AH27" s="13" t="str">
        <f t="shared" ref="AH27:BI27" si="11">IF(AH16&gt;0,"Fail","Pass")</f>
        <v>Pass</v>
      </c>
      <c r="AI27" s="13" t="str">
        <f t="shared" si="11"/>
        <v>Pass</v>
      </c>
      <c r="AJ27" s="13" t="str">
        <f t="shared" si="11"/>
        <v>Pass</v>
      </c>
      <c r="AK27" s="66" t="str">
        <f t="shared" si="11"/>
        <v>Pass</v>
      </c>
      <c r="AL27" s="65" t="str">
        <f t="shared" si="11"/>
        <v>Pass</v>
      </c>
      <c r="AM27" s="13" t="str">
        <f t="shared" si="11"/>
        <v>Pass</v>
      </c>
      <c r="AN27" s="13" t="str">
        <f t="shared" si="11"/>
        <v>Pass</v>
      </c>
      <c r="AO27" s="13" t="str">
        <f t="shared" si="11"/>
        <v>Pass</v>
      </c>
      <c r="AP27" s="13" t="str">
        <f t="shared" si="11"/>
        <v>Pass</v>
      </c>
      <c r="AQ27" s="13" t="str">
        <f t="shared" si="11"/>
        <v>Pass</v>
      </c>
      <c r="AR27" s="13" t="str">
        <f t="shared" si="11"/>
        <v>Pass</v>
      </c>
      <c r="AS27" s="13" t="str">
        <f t="shared" si="11"/>
        <v>Pass</v>
      </c>
      <c r="AT27" s="13" t="str">
        <f t="shared" si="11"/>
        <v>Pass</v>
      </c>
      <c r="AU27" s="13" t="str">
        <f t="shared" si="11"/>
        <v>Pass</v>
      </c>
      <c r="AV27" s="13" t="str">
        <f t="shared" si="11"/>
        <v>Pass</v>
      </c>
      <c r="AW27" s="66" t="str">
        <f t="shared" si="11"/>
        <v>Pass</v>
      </c>
      <c r="AX27" s="65" t="str">
        <f t="shared" si="11"/>
        <v>Pass</v>
      </c>
      <c r="AY27" s="13" t="str">
        <f t="shared" si="11"/>
        <v>Pass</v>
      </c>
      <c r="AZ27" s="13" t="str">
        <f t="shared" si="11"/>
        <v>Pass</v>
      </c>
      <c r="BA27" s="13" t="str">
        <f t="shared" si="11"/>
        <v>Pass</v>
      </c>
      <c r="BB27" s="13" t="str">
        <f t="shared" si="11"/>
        <v>Pass</v>
      </c>
      <c r="BC27" s="13" t="str">
        <f t="shared" si="11"/>
        <v>Pass</v>
      </c>
      <c r="BD27" s="13" t="str">
        <f t="shared" si="11"/>
        <v>Pass</v>
      </c>
      <c r="BE27" s="13" t="str">
        <f t="shared" si="11"/>
        <v>Pass</v>
      </c>
      <c r="BF27" s="13" t="str">
        <f t="shared" si="11"/>
        <v>Pass</v>
      </c>
      <c r="BG27" s="13" t="str">
        <f t="shared" si="11"/>
        <v>Pass</v>
      </c>
      <c r="BH27" s="13" t="str">
        <f t="shared" si="11"/>
        <v>Pass</v>
      </c>
      <c r="BI27" s="66" t="str">
        <f t="shared" si="11"/>
        <v>Pass</v>
      </c>
    </row>
    <row r="28" spans="1:61" s="14" customFormat="1" x14ac:dyDescent="0.25">
      <c r="A28" s="81" t="s">
        <v>66</v>
      </c>
      <c r="B28" s="65" t="str">
        <f t="shared" ref="B28:AG28" si="12">IF(B17&gt;0,"Fail","Pass")</f>
        <v>Pass</v>
      </c>
      <c r="C28" s="13" t="str">
        <f t="shared" si="12"/>
        <v>Pass</v>
      </c>
      <c r="D28" s="13" t="str">
        <f t="shared" si="12"/>
        <v>Pass</v>
      </c>
      <c r="E28" s="13" t="str">
        <f t="shared" si="12"/>
        <v>Pass</v>
      </c>
      <c r="F28" s="13" t="str">
        <f t="shared" si="12"/>
        <v>Pass</v>
      </c>
      <c r="G28" s="13" t="str">
        <f t="shared" si="12"/>
        <v>Pass</v>
      </c>
      <c r="H28" s="13" t="str">
        <f t="shared" si="12"/>
        <v>Pass</v>
      </c>
      <c r="I28" s="13" t="str">
        <f t="shared" si="12"/>
        <v>Pass</v>
      </c>
      <c r="J28" s="13" t="str">
        <f t="shared" si="12"/>
        <v>Pass</v>
      </c>
      <c r="K28" s="13" t="str">
        <f t="shared" si="12"/>
        <v>Pass</v>
      </c>
      <c r="L28" s="13" t="str">
        <f t="shared" si="12"/>
        <v>Pass</v>
      </c>
      <c r="M28" s="66" t="str">
        <f t="shared" si="12"/>
        <v>Pass</v>
      </c>
      <c r="N28" s="65" t="str">
        <f t="shared" si="12"/>
        <v>Pass</v>
      </c>
      <c r="O28" s="13" t="str">
        <f t="shared" si="12"/>
        <v>Pass</v>
      </c>
      <c r="P28" s="13" t="str">
        <f t="shared" si="12"/>
        <v>Pass</v>
      </c>
      <c r="Q28" s="13" t="str">
        <f t="shared" si="12"/>
        <v>Pass</v>
      </c>
      <c r="R28" s="13" t="str">
        <f t="shared" si="12"/>
        <v>Pass</v>
      </c>
      <c r="S28" s="13" t="str">
        <f t="shared" si="12"/>
        <v>Pass</v>
      </c>
      <c r="T28" s="13" t="str">
        <f t="shared" si="12"/>
        <v>Pass</v>
      </c>
      <c r="U28" s="13" t="str">
        <f t="shared" si="12"/>
        <v>Pass</v>
      </c>
      <c r="V28" s="13" t="str">
        <f t="shared" si="12"/>
        <v>Pass</v>
      </c>
      <c r="W28" s="13" t="str">
        <f t="shared" si="12"/>
        <v>Pass</v>
      </c>
      <c r="X28" s="13" t="str">
        <f t="shared" si="12"/>
        <v>Pass</v>
      </c>
      <c r="Y28" s="66" t="str">
        <f t="shared" si="12"/>
        <v>Pass</v>
      </c>
      <c r="Z28" s="65" t="str">
        <f t="shared" si="12"/>
        <v>Pass</v>
      </c>
      <c r="AA28" s="13" t="str">
        <f t="shared" si="12"/>
        <v>Pass</v>
      </c>
      <c r="AB28" s="13" t="str">
        <f t="shared" si="12"/>
        <v>Pass</v>
      </c>
      <c r="AC28" s="13" t="str">
        <f t="shared" si="12"/>
        <v>Pass</v>
      </c>
      <c r="AD28" s="13" t="str">
        <f t="shared" si="12"/>
        <v>Pass</v>
      </c>
      <c r="AE28" s="13" t="str">
        <f t="shared" si="12"/>
        <v>Pass</v>
      </c>
      <c r="AF28" s="13" t="str">
        <f t="shared" si="12"/>
        <v>Pass</v>
      </c>
      <c r="AG28" s="13" t="str">
        <f t="shared" si="12"/>
        <v>Pass</v>
      </c>
      <c r="AH28" s="13" t="str">
        <f t="shared" ref="AH28:BI28" si="13">IF(AH17&gt;0,"Fail","Pass")</f>
        <v>Pass</v>
      </c>
      <c r="AI28" s="13" t="str">
        <f t="shared" si="13"/>
        <v>Pass</v>
      </c>
      <c r="AJ28" s="13" t="str">
        <f t="shared" si="13"/>
        <v>Pass</v>
      </c>
      <c r="AK28" s="66" t="str">
        <f t="shared" si="13"/>
        <v>Pass</v>
      </c>
      <c r="AL28" s="65" t="str">
        <f t="shared" si="13"/>
        <v>Pass</v>
      </c>
      <c r="AM28" s="13" t="str">
        <f t="shared" si="13"/>
        <v>Pass</v>
      </c>
      <c r="AN28" s="13" t="str">
        <f t="shared" si="13"/>
        <v>Pass</v>
      </c>
      <c r="AO28" s="13" t="str">
        <f t="shared" si="13"/>
        <v>Pass</v>
      </c>
      <c r="AP28" s="13" t="str">
        <f t="shared" si="13"/>
        <v>Pass</v>
      </c>
      <c r="AQ28" s="13" t="str">
        <f t="shared" si="13"/>
        <v>Pass</v>
      </c>
      <c r="AR28" s="13" t="str">
        <f t="shared" si="13"/>
        <v>Pass</v>
      </c>
      <c r="AS28" s="13" t="str">
        <f t="shared" si="13"/>
        <v>Pass</v>
      </c>
      <c r="AT28" s="13" t="str">
        <f t="shared" si="13"/>
        <v>Pass</v>
      </c>
      <c r="AU28" s="13" t="str">
        <f t="shared" si="13"/>
        <v>Pass</v>
      </c>
      <c r="AV28" s="13" t="str">
        <f t="shared" si="13"/>
        <v>Pass</v>
      </c>
      <c r="AW28" s="66" t="str">
        <f t="shared" si="13"/>
        <v>Pass</v>
      </c>
      <c r="AX28" s="65" t="str">
        <f t="shared" si="13"/>
        <v>Pass</v>
      </c>
      <c r="AY28" s="13" t="str">
        <f t="shared" si="13"/>
        <v>Pass</v>
      </c>
      <c r="AZ28" s="13" t="str">
        <f t="shared" si="13"/>
        <v>Pass</v>
      </c>
      <c r="BA28" s="13" t="str">
        <f t="shared" si="13"/>
        <v>Pass</v>
      </c>
      <c r="BB28" s="13" t="str">
        <f t="shared" si="13"/>
        <v>Pass</v>
      </c>
      <c r="BC28" s="13" t="str">
        <f t="shared" si="13"/>
        <v>Pass</v>
      </c>
      <c r="BD28" s="13" t="str">
        <f t="shared" si="13"/>
        <v>Pass</v>
      </c>
      <c r="BE28" s="13" t="str">
        <f t="shared" si="13"/>
        <v>Pass</v>
      </c>
      <c r="BF28" s="13" t="str">
        <f t="shared" si="13"/>
        <v>Pass</v>
      </c>
      <c r="BG28" s="13" t="str">
        <f t="shared" si="13"/>
        <v>Pass</v>
      </c>
      <c r="BH28" s="13" t="str">
        <f t="shared" si="13"/>
        <v>Pass</v>
      </c>
      <c r="BI28" s="66" t="str">
        <f t="shared" si="13"/>
        <v>Pass</v>
      </c>
    </row>
    <row r="29" spans="1:61" s="14" customFormat="1" x14ac:dyDescent="0.25">
      <c r="A29" s="81" t="s">
        <v>67</v>
      </c>
      <c r="B29" s="65" t="str">
        <f t="shared" ref="B29:AG29" si="14">IF(B18&gt;0,"Fail","Pass")</f>
        <v>Pass</v>
      </c>
      <c r="C29" s="13" t="str">
        <f t="shared" si="14"/>
        <v>Pass</v>
      </c>
      <c r="D29" s="13" t="str">
        <f t="shared" si="14"/>
        <v>Pass</v>
      </c>
      <c r="E29" s="13" t="str">
        <f t="shared" si="14"/>
        <v>Pass</v>
      </c>
      <c r="F29" s="13" t="str">
        <f t="shared" si="14"/>
        <v>Pass</v>
      </c>
      <c r="G29" s="13" t="str">
        <f t="shared" si="14"/>
        <v>Pass</v>
      </c>
      <c r="H29" s="13" t="str">
        <f t="shared" si="14"/>
        <v>Pass</v>
      </c>
      <c r="I29" s="13" t="str">
        <f t="shared" si="14"/>
        <v>Pass</v>
      </c>
      <c r="J29" s="13" t="str">
        <f t="shared" si="14"/>
        <v>Pass</v>
      </c>
      <c r="K29" s="13" t="str">
        <f t="shared" si="14"/>
        <v>Pass</v>
      </c>
      <c r="L29" s="13" t="str">
        <f t="shared" si="14"/>
        <v>Pass</v>
      </c>
      <c r="M29" s="66" t="str">
        <f t="shared" si="14"/>
        <v>Pass</v>
      </c>
      <c r="N29" s="65" t="str">
        <f t="shared" si="14"/>
        <v>Pass</v>
      </c>
      <c r="O29" s="13" t="str">
        <f t="shared" si="14"/>
        <v>Pass</v>
      </c>
      <c r="P29" s="13" t="str">
        <f t="shared" si="14"/>
        <v>Pass</v>
      </c>
      <c r="Q29" s="13" t="str">
        <f t="shared" si="14"/>
        <v>Pass</v>
      </c>
      <c r="R29" s="13" t="str">
        <f t="shared" si="14"/>
        <v>Pass</v>
      </c>
      <c r="S29" s="13" t="str">
        <f t="shared" si="14"/>
        <v>Pass</v>
      </c>
      <c r="T29" s="13" t="str">
        <f t="shared" si="14"/>
        <v>Pass</v>
      </c>
      <c r="U29" s="13" t="str">
        <f t="shared" si="14"/>
        <v>Pass</v>
      </c>
      <c r="V29" s="13" t="str">
        <f t="shared" si="14"/>
        <v>Pass</v>
      </c>
      <c r="W29" s="13" t="str">
        <f t="shared" si="14"/>
        <v>Pass</v>
      </c>
      <c r="X29" s="13" t="str">
        <f t="shared" si="14"/>
        <v>Pass</v>
      </c>
      <c r="Y29" s="66" t="str">
        <f t="shared" si="14"/>
        <v>Pass</v>
      </c>
      <c r="Z29" s="65" t="str">
        <f t="shared" si="14"/>
        <v>Pass</v>
      </c>
      <c r="AA29" s="13" t="str">
        <f t="shared" si="14"/>
        <v>Pass</v>
      </c>
      <c r="AB29" s="13" t="str">
        <f t="shared" si="14"/>
        <v>Pass</v>
      </c>
      <c r="AC29" s="13" t="str">
        <f t="shared" si="14"/>
        <v>Pass</v>
      </c>
      <c r="AD29" s="13" t="str">
        <f t="shared" si="14"/>
        <v>Pass</v>
      </c>
      <c r="AE29" s="13" t="str">
        <f t="shared" si="14"/>
        <v>Pass</v>
      </c>
      <c r="AF29" s="13" t="str">
        <f t="shared" si="14"/>
        <v>Pass</v>
      </c>
      <c r="AG29" s="13" t="str">
        <f t="shared" si="14"/>
        <v>Pass</v>
      </c>
      <c r="AH29" s="13" t="str">
        <f t="shared" ref="AH29:BI29" si="15">IF(AH18&gt;0,"Fail","Pass")</f>
        <v>Pass</v>
      </c>
      <c r="AI29" s="13" t="str">
        <f t="shared" si="15"/>
        <v>Pass</v>
      </c>
      <c r="AJ29" s="13" t="str">
        <f t="shared" si="15"/>
        <v>Pass</v>
      </c>
      <c r="AK29" s="66" t="str">
        <f t="shared" si="15"/>
        <v>Pass</v>
      </c>
      <c r="AL29" s="65" t="str">
        <f t="shared" si="15"/>
        <v>Pass</v>
      </c>
      <c r="AM29" s="13" t="str">
        <f t="shared" si="15"/>
        <v>Pass</v>
      </c>
      <c r="AN29" s="13" t="str">
        <f t="shared" si="15"/>
        <v>Pass</v>
      </c>
      <c r="AO29" s="13" t="str">
        <f t="shared" si="15"/>
        <v>Pass</v>
      </c>
      <c r="AP29" s="13" t="str">
        <f t="shared" si="15"/>
        <v>Pass</v>
      </c>
      <c r="AQ29" s="13" t="str">
        <f t="shared" si="15"/>
        <v>Pass</v>
      </c>
      <c r="AR29" s="13" t="str">
        <f t="shared" si="15"/>
        <v>Pass</v>
      </c>
      <c r="AS29" s="13" t="str">
        <f t="shared" si="15"/>
        <v>Pass</v>
      </c>
      <c r="AT29" s="13" t="str">
        <f t="shared" si="15"/>
        <v>Pass</v>
      </c>
      <c r="AU29" s="13" t="str">
        <f t="shared" si="15"/>
        <v>Pass</v>
      </c>
      <c r="AV29" s="13" t="str">
        <f t="shared" si="15"/>
        <v>Pass</v>
      </c>
      <c r="AW29" s="66" t="str">
        <f t="shared" si="15"/>
        <v>Pass</v>
      </c>
      <c r="AX29" s="65" t="str">
        <f t="shared" si="15"/>
        <v>Pass</v>
      </c>
      <c r="AY29" s="13" t="str">
        <f t="shared" si="15"/>
        <v>Pass</v>
      </c>
      <c r="AZ29" s="13" t="str">
        <f t="shared" si="15"/>
        <v>Pass</v>
      </c>
      <c r="BA29" s="13" t="str">
        <f t="shared" si="15"/>
        <v>Pass</v>
      </c>
      <c r="BB29" s="13" t="str">
        <f t="shared" si="15"/>
        <v>Pass</v>
      </c>
      <c r="BC29" s="13" t="str">
        <f t="shared" si="15"/>
        <v>Pass</v>
      </c>
      <c r="BD29" s="13" t="str">
        <f t="shared" si="15"/>
        <v>Pass</v>
      </c>
      <c r="BE29" s="13" t="str">
        <f t="shared" si="15"/>
        <v>Pass</v>
      </c>
      <c r="BF29" s="13" t="str">
        <f t="shared" si="15"/>
        <v>Pass</v>
      </c>
      <c r="BG29" s="13" t="str">
        <f t="shared" si="15"/>
        <v>Pass</v>
      </c>
      <c r="BH29" s="13" t="str">
        <f t="shared" si="15"/>
        <v>Pass</v>
      </c>
      <c r="BI29" s="66" t="str">
        <f t="shared" si="15"/>
        <v>Pass</v>
      </c>
    </row>
    <row r="30" spans="1:61" x14ac:dyDescent="0.25">
      <c r="A30" s="3"/>
      <c r="B30" s="3"/>
      <c r="C30" s="3"/>
      <c r="D30" s="3"/>
      <c r="E30" s="3"/>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row>
    <row r="31" spans="1:61" x14ac:dyDescent="0.25">
      <c r="A31" s="15"/>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row>
    <row r="32" spans="1:61" s="11" customFormat="1" ht="13.5" customHeight="1" x14ac:dyDescent="0.25">
      <c r="A32" s="176" t="s">
        <v>17</v>
      </c>
      <c r="B32" s="168" t="s">
        <v>11</v>
      </c>
      <c r="C32" s="168"/>
      <c r="D32" s="168"/>
      <c r="E32" s="168"/>
      <c r="F32" s="168"/>
      <c r="G32" s="168"/>
      <c r="H32" s="168"/>
      <c r="I32" s="168"/>
      <c r="J32" s="168"/>
      <c r="K32" s="168"/>
      <c r="L32" s="168"/>
      <c r="M32" s="168"/>
      <c r="N32" s="168" t="s">
        <v>12</v>
      </c>
      <c r="O32" s="168"/>
      <c r="P32" s="168"/>
      <c r="Q32" s="168"/>
      <c r="R32" s="168"/>
      <c r="S32" s="168"/>
      <c r="T32" s="168"/>
      <c r="U32" s="168"/>
      <c r="V32" s="168"/>
      <c r="W32" s="168"/>
      <c r="X32" s="168"/>
      <c r="Y32" s="168"/>
      <c r="Z32" s="168" t="s">
        <v>13</v>
      </c>
      <c r="AA32" s="168"/>
      <c r="AB32" s="168"/>
      <c r="AC32" s="168"/>
      <c r="AD32" s="168"/>
      <c r="AE32" s="168"/>
      <c r="AF32" s="168"/>
      <c r="AG32" s="168"/>
      <c r="AH32" s="168"/>
      <c r="AI32" s="168"/>
      <c r="AJ32" s="168"/>
      <c r="AK32" s="168"/>
      <c r="AL32" s="168" t="s">
        <v>14</v>
      </c>
      <c r="AM32" s="168"/>
      <c r="AN32" s="168"/>
      <c r="AO32" s="168"/>
      <c r="AP32" s="168"/>
      <c r="AQ32" s="168"/>
      <c r="AR32" s="168"/>
      <c r="AS32" s="168"/>
      <c r="AT32" s="168"/>
      <c r="AU32" s="168"/>
      <c r="AV32" s="168"/>
      <c r="AW32" s="168"/>
      <c r="AX32" s="168" t="s">
        <v>31</v>
      </c>
      <c r="AY32" s="168"/>
      <c r="AZ32" s="168"/>
      <c r="BA32" s="168"/>
      <c r="BB32" s="168"/>
      <c r="BC32" s="168"/>
      <c r="BD32" s="168"/>
      <c r="BE32" s="168"/>
      <c r="BF32" s="168"/>
      <c r="BG32" s="168"/>
      <c r="BH32" s="168"/>
      <c r="BI32" s="168"/>
    </row>
    <row r="33" spans="1:61" s="12" customFormat="1" ht="13.8" thickBot="1" x14ac:dyDescent="0.3">
      <c r="A33" s="178"/>
      <c r="B33" s="6">
        <v>1</v>
      </c>
      <c r="C33" s="7">
        <v>2</v>
      </c>
      <c r="D33" s="7">
        <v>3</v>
      </c>
      <c r="E33" s="7">
        <v>4</v>
      </c>
      <c r="F33" s="7">
        <v>5</v>
      </c>
      <c r="G33" s="7">
        <v>6</v>
      </c>
      <c r="H33" s="7">
        <v>7</v>
      </c>
      <c r="I33" s="7">
        <v>8</v>
      </c>
      <c r="J33" s="7">
        <v>9</v>
      </c>
      <c r="K33" s="6">
        <v>10</v>
      </c>
      <c r="L33" s="7">
        <v>11</v>
      </c>
      <c r="M33" s="7">
        <v>12</v>
      </c>
      <c r="N33" s="7">
        <v>13</v>
      </c>
      <c r="O33" s="7">
        <v>14</v>
      </c>
      <c r="P33" s="7">
        <v>15</v>
      </c>
      <c r="Q33" s="7">
        <v>16</v>
      </c>
      <c r="R33" s="7">
        <v>17</v>
      </c>
      <c r="S33" s="7">
        <v>18</v>
      </c>
      <c r="T33" s="6">
        <v>19</v>
      </c>
      <c r="U33" s="7">
        <v>20</v>
      </c>
      <c r="V33" s="7">
        <v>21</v>
      </c>
      <c r="W33" s="7">
        <v>22</v>
      </c>
      <c r="X33" s="7">
        <v>23</v>
      </c>
      <c r="Y33" s="7">
        <v>24</v>
      </c>
      <c r="Z33" s="7">
        <v>25</v>
      </c>
      <c r="AA33" s="7">
        <v>26</v>
      </c>
      <c r="AB33" s="7">
        <v>27</v>
      </c>
      <c r="AC33" s="6">
        <v>28</v>
      </c>
      <c r="AD33" s="7">
        <v>29</v>
      </c>
      <c r="AE33" s="7">
        <v>30</v>
      </c>
      <c r="AF33" s="7">
        <v>31</v>
      </c>
      <c r="AG33" s="7">
        <v>32</v>
      </c>
      <c r="AH33" s="7">
        <v>33</v>
      </c>
      <c r="AI33" s="7">
        <v>34</v>
      </c>
      <c r="AJ33" s="7">
        <v>35</v>
      </c>
      <c r="AK33" s="7">
        <v>36</v>
      </c>
      <c r="AL33" s="6">
        <v>37</v>
      </c>
      <c r="AM33" s="7">
        <v>38</v>
      </c>
      <c r="AN33" s="7">
        <v>39</v>
      </c>
      <c r="AO33" s="7">
        <v>40</v>
      </c>
      <c r="AP33" s="7">
        <v>41</v>
      </c>
      <c r="AQ33" s="7">
        <v>42</v>
      </c>
      <c r="AR33" s="7">
        <v>43</v>
      </c>
      <c r="AS33" s="7">
        <v>44</v>
      </c>
      <c r="AT33" s="7">
        <v>45</v>
      </c>
      <c r="AU33" s="6">
        <v>46</v>
      </c>
      <c r="AV33" s="7">
        <v>47</v>
      </c>
      <c r="AW33" s="7">
        <v>48</v>
      </c>
      <c r="AX33" s="7">
        <v>49</v>
      </c>
      <c r="AY33" s="7">
        <v>50</v>
      </c>
      <c r="AZ33" s="7">
        <v>51</v>
      </c>
      <c r="BA33" s="7">
        <v>52</v>
      </c>
      <c r="BB33" s="7">
        <v>53</v>
      </c>
      <c r="BC33" s="7">
        <v>54</v>
      </c>
      <c r="BD33" s="7">
        <v>55</v>
      </c>
      <c r="BE33" s="7">
        <v>56</v>
      </c>
      <c r="BF33" s="7">
        <v>57</v>
      </c>
      <c r="BG33" s="7">
        <v>58</v>
      </c>
      <c r="BH33" s="7">
        <v>59</v>
      </c>
      <c r="BI33" s="7">
        <v>60</v>
      </c>
    </row>
    <row r="34" spans="1:61" s="19" customFormat="1" x14ac:dyDescent="0.25">
      <c r="A34" s="80" t="s">
        <v>60</v>
      </c>
      <c r="B34" s="67">
        <f t="shared" ref="B34:C41" si="16">IF(COUNTIF(A22:B22,"Fail")&gt;=6,B11*$B$6,IF(OR(COUNTIF(A22:B22,"Fail")=5,COUNTIF(A22:B22,"Fail")=4),B11*$B$5,IF(COUNTIF(A22:B22,"Fail")=3,B11*$B$4,0)))</f>
        <v>0</v>
      </c>
      <c r="C34" s="17">
        <f t="shared" si="16"/>
        <v>0</v>
      </c>
      <c r="D34" s="17">
        <f t="shared" ref="D34:D41" si="17">IF(COUNTIF(B22:D22,"Fail")&gt;=6,D11*$B$6,IF(OR(COUNTIF(B22:D22,"Fail")=5,COUNTIF(B22:D22,"Fail")=4),D11*$B$5,IF(COUNTIF(B22:D22,"Fail")=3,D11*$B$4,0)))</f>
        <v>0</v>
      </c>
      <c r="E34" s="17">
        <f t="shared" ref="E34:E41" si="18">IF(COUNTIF(B22:E22,"Fail")&gt;=6,E11*$B$6,IF(OR(COUNTIF(B22:E22,"Fail")=5,COUNTIF(B22:E22,"Fail")=4),E11*$B$5,IF(COUNTIF(B22:E22,"Fail")=3,E11*$B$4,0)))</f>
        <v>0</v>
      </c>
      <c r="F34" s="17">
        <f t="shared" ref="F34:F41" si="19">IF(COUNTIF(B22:F22,"Fail")&gt;=6,F11*$B$6,IF(OR(COUNTIF(B22:F22,"Fail")=5,COUNTIF(B22:F22,"Fail")=4),F11*$B$5,IF(COUNTIF(B22:F22,"Fail")=3,F11*$B$4,0)))</f>
        <v>0</v>
      </c>
      <c r="G34" s="17">
        <f t="shared" ref="G34:G41" si="20">IF(COUNTIF(B22:G22,"Fail")&gt;=6,G11*$B$6,IF(OR(COUNTIF(B22:G22,"Fail")=5,COUNTIF(B22:G22,"Fail")=4),G11*$B$5,IF(COUNTIF(B22:G22,"Fail")=3,G11*$B$4,0)))</f>
        <v>0</v>
      </c>
      <c r="H34" s="17">
        <f t="shared" ref="H34:H41" si="21">IF(COUNTIF(B22:H22,"Fail")&gt;=6,H11*$B$6,IF(OR(COUNTIF(B22:H22,"Fail")=5,COUNTIF(B22:H22,"Fail")=4),H11*$B$5,IF(COUNTIF(B22:H22,"Fail")=3,H11*$B$4,0)))</f>
        <v>0</v>
      </c>
      <c r="I34" s="17">
        <f t="shared" ref="I34:I41" si="22">IF(COUNTIF(B22:I22,"Fail")&gt;=6,I11*$B$6,IF(OR(COUNTIF(B22:I22,"Fail")=5,COUNTIF(B22:I22,"Fail")=4),I11*$B$5,IF(COUNTIF(B22:I22,"Fail")=3,I11*$B$4,0)))</f>
        <v>0</v>
      </c>
      <c r="J34" s="17">
        <f t="shared" ref="J34:J41" si="23">IF(COUNTIF(B22:J22,"Fail")&gt;=6,J11*$B$6,IF(OR(COUNTIF(B22:J22,"Fail")=5,COUNTIF(B22:J22,"Fail")=4),J11*$B$5,IF(COUNTIF(B22:J22,"Fail")=3,J11*$B$4,0)))</f>
        <v>0</v>
      </c>
      <c r="K34" s="17">
        <f t="shared" ref="K34:K41" si="24">IF(COUNTIF(B22:K22,"Fail")&gt;=6,K11*$B$6,IF(OR(COUNTIF(B22:K22,"Fail")=5,COUNTIF(B22:K22,"Fail")=4),K11*$B$5,IF(COUNTIF(B22:K22,"Fail")=3,K11*$B$4,0)))</f>
        <v>0</v>
      </c>
      <c r="L34" s="17">
        <f t="shared" ref="L34:L41" si="25">IF(COUNTIF(B22:L22,"Fail")&gt;=6,L11*$B$6,IF(OR(COUNTIF(B22:L22,"Fail")=5,COUNTIF(B22:L22,"Fail")=4),L11*$B$5,IF(COUNTIF(B22:L22,"Fail")=3,L11*$B$4,0)))</f>
        <v>0</v>
      </c>
      <c r="M34" s="18">
        <f t="shared" ref="M34:V41" si="26">IF(COUNTIF(B22:M22,"Fail")&gt;=6,M11*$B$6,IF(OR(COUNTIF(B22:M22,"Fail")=5,COUNTIF(B22:M22,"Fail")=4),M11*$B$5,IF(COUNTIF(B22:M22,"Fail")=3,M11*$B$4,0)))</f>
        <v>0</v>
      </c>
      <c r="N34" s="16">
        <f t="shared" si="26"/>
        <v>0</v>
      </c>
      <c r="O34" s="17">
        <f t="shared" si="26"/>
        <v>0</v>
      </c>
      <c r="P34" s="17">
        <f t="shared" si="26"/>
        <v>0</v>
      </c>
      <c r="Q34" s="17">
        <f t="shared" si="26"/>
        <v>0</v>
      </c>
      <c r="R34" s="17">
        <f t="shared" si="26"/>
        <v>0</v>
      </c>
      <c r="S34" s="17">
        <f t="shared" si="26"/>
        <v>0</v>
      </c>
      <c r="T34" s="17">
        <f t="shared" si="26"/>
        <v>0</v>
      </c>
      <c r="U34" s="17">
        <f t="shared" si="26"/>
        <v>0</v>
      </c>
      <c r="V34" s="17">
        <f t="shared" si="26"/>
        <v>0</v>
      </c>
      <c r="W34" s="17">
        <f t="shared" ref="W34:AF41" si="27">IF(COUNTIF(L22:W22,"Fail")&gt;=6,W11*$B$6,IF(OR(COUNTIF(L22:W22,"Fail")=5,COUNTIF(L22:W22,"Fail")=4),W11*$B$5,IF(COUNTIF(L22:W22,"Fail")=3,W11*$B$4,0)))</f>
        <v>0</v>
      </c>
      <c r="X34" s="17">
        <f t="shared" si="27"/>
        <v>0</v>
      </c>
      <c r="Y34" s="18">
        <f t="shared" si="27"/>
        <v>0</v>
      </c>
      <c r="Z34" s="16">
        <f t="shared" si="27"/>
        <v>0</v>
      </c>
      <c r="AA34" s="17">
        <f t="shared" si="27"/>
        <v>0</v>
      </c>
      <c r="AB34" s="17">
        <f t="shared" si="27"/>
        <v>0</v>
      </c>
      <c r="AC34" s="17">
        <f t="shared" si="27"/>
        <v>0</v>
      </c>
      <c r="AD34" s="17">
        <f t="shared" si="27"/>
        <v>0</v>
      </c>
      <c r="AE34" s="17">
        <f t="shared" si="27"/>
        <v>0</v>
      </c>
      <c r="AF34" s="17">
        <f t="shared" si="27"/>
        <v>0</v>
      </c>
      <c r="AG34" s="17">
        <f t="shared" ref="AG34:AP41" si="28">IF(COUNTIF(V22:AG22,"Fail")&gt;=6,AG11*$B$6,IF(OR(COUNTIF(V22:AG22,"Fail")=5,COUNTIF(V22:AG22,"Fail")=4),AG11*$B$5,IF(COUNTIF(V22:AG22,"Fail")=3,AG11*$B$4,0)))</f>
        <v>0</v>
      </c>
      <c r="AH34" s="17">
        <f t="shared" si="28"/>
        <v>0</v>
      </c>
      <c r="AI34" s="17">
        <f t="shared" si="28"/>
        <v>0</v>
      </c>
      <c r="AJ34" s="17">
        <f t="shared" si="28"/>
        <v>0</v>
      </c>
      <c r="AK34" s="18">
        <f t="shared" si="28"/>
        <v>0</v>
      </c>
      <c r="AL34" s="16">
        <f t="shared" si="28"/>
        <v>0</v>
      </c>
      <c r="AM34" s="17">
        <f t="shared" si="28"/>
        <v>0</v>
      </c>
      <c r="AN34" s="17">
        <f t="shared" si="28"/>
        <v>0</v>
      </c>
      <c r="AO34" s="17">
        <f t="shared" si="28"/>
        <v>0</v>
      </c>
      <c r="AP34" s="17">
        <f t="shared" si="28"/>
        <v>0</v>
      </c>
      <c r="AQ34" s="17">
        <f t="shared" ref="AQ34:AZ41" si="29">IF(COUNTIF(AF22:AQ22,"Fail")&gt;=6,AQ11*$B$6,IF(OR(COUNTIF(AF22:AQ22,"Fail")=5,COUNTIF(AF22:AQ22,"Fail")=4),AQ11*$B$5,IF(COUNTIF(AF22:AQ22,"Fail")=3,AQ11*$B$4,0)))</f>
        <v>0</v>
      </c>
      <c r="AR34" s="17">
        <f t="shared" si="29"/>
        <v>0</v>
      </c>
      <c r="AS34" s="17">
        <f t="shared" si="29"/>
        <v>0</v>
      </c>
      <c r="AT34" s="17">
        <f t="shared" si="29"/>
        <v>0</v>
      </c>
      <c r="AU34" s="17">
        <f t="shared" si="29"/>
        <v>0</v>
      </c>
      <c r="AV34" s="17">
        <f t="shared" si="29"/>
        <v>0</v>
      </c>
      <c r="AW34" s="18">
        <f t="shared" si="29"/>
        <v>0</v>
      </c>
      <c r="AX34" s="16">
        <f t="shared" si="29"/>
        <v>0</v>
      </c>
      <c r="AY34" s="17">
        <f t="shared" si="29"/>
        <v>0</v>
      </c>
      <c r="AZ34" s="17">
        <f t="shared" si="29"/>
        <v>0</v>
      </c>
      <c r="BA34" s="17">
        <f t="shared" ref="BA34:BI41" si="30">IF(COUNTIF(AP22:BA22,"Fail")&gt;=6,BA11*$B$6,IF(OR(COUNTIF(AP22:BA22,"Fail")=5,COUNTIF(AP22:BA22,"Fail")=4),BA11*$B$5,IF(COUNTIF(AP22:BA22,"Fail")=3,BA11*$B$4,0)))</f>
        <v>0</v>
      </c>
      <c r="BB34" s="17">
        <f t="shared" si="30"/>
        <v>0</v>
      </c>
      <c r="BC34" s="17">
        <f t="shared" si="30"/>
        <v>0</v>
      </c>
      <c r="BD34" s="17">
        <f t="shared" si="30"/>
        <v>0</v>
      </c>
      <c r="BE34" s="17">
        <f t="shared" si="30"/>
        <v>0</v>
      </c>
      <c r="BF34" s="17">
        <f t="shared" si="30"/>
        <v>0</v>
      </c>
      <c r="BG34" s="17">
        <f t="shared" si="30"/>
        <v>0</v>
      </c>
      <c r="BH34" s="17">
        <f t="shared" si="30"/>
        <v>0</v>
      </c>
      <c r="BI34" s="18">
        <f t="shared" si="30"/>
        <v>0</v>
      </c>
    </row>
    <row r="35" spans="1:61" s="19" customFormat="1" x14ac:dyDescent="0.25">
      <c r="A35" s="81" t="s">
        <v>61</v>
      </c>
      <c r="B35" s="68">
        <f t="shared" si="16"/>
        <v>0</v>
      </c>
      <c r="C35" s="21">
        <f t="shared" si="16"/>
        <v>0</v>
      </c>
      <c r="D35" s="21">
        <f t="shared" si="17"/>
        <v>0</v>
      </c>
      <c r="E35" s="21">
        <f t="shared" si="18"/>
        <v>0</v>
      </c>
      <c r="F35" s="21">
        <f t="shared" si="19"/>
        <v>0</v>
      </c>
      <c r="G35" s="21">
        <f t="shared" si="20"/>
        <v>0</v>
      </c>
      <c r="H35" s="21">
        <f t="shared" si="21"/>
        <v>0</v>
      </c>
      <c r="I35" s="21">
        <f t="shared" si="22"/>
        <v>0</v>
      </c>
      <c r="J35" s="21">
        <f t="shared" si="23"/>
        <v>0</v>
      </c>
      <c r="K35" s="21">
        <f t="shared" si="24"/>
        <v>0</v>
      </c>
      <c r="L35" s="21">
        <f t="shared" si="25"/>
        <v>0</v>
      </c>
      <c r="M35" s="22">
        <f t="shared" si="26"/>
        <v>0</v>
      </c>
      <c r="N35" s="20">
        <f t="shared" si="26"/>
        <v>0</v>
      </c>
      <c r="O35" s="21">
        <f t="shared" si="26"/>
        <v>0</v>
      </c>
      <c r="P35" s="21">
        <f t="shared" si="26"/>
        <v>0</v>
      </c>
      <c r="Q35" s="21">
        <f t="shared" si="26"/>
        <v>0</v>
      </c>
      <c r="R35" s="21">
        <f t="shared" si="26"/>
        <v>0</v>
      </c>
      <c r="S35" s="21">
        <f t="shared" si="26"/>
        <v>0</v>
      </c>
      <c r="T35" s="21">
        <f t="shared" si="26"/>
        <v>0</v>
      </c>
      <c r="U35" s="21">
        <f t="shared" si="26"/>
        <v>0</v>
      </c>
      <c r="V35" s="21">
        <f t="shared" si="26"/>
        <v>0</v>
      </c>
      <c r="W35" s="21">
        <f t="shared" si="27"/>
        <v>0</v>
      </c>
      <c r="X35" s="21">
        <f t="shared" si="27"/>
        <v>0</v>
      </c>
      <c r="Y35" s="22">
        <f t="shared" si="27"/>
        <v>0</v>
      </c>
      <c r="Z35" s="20">
        <f t="shared" si="27"/>
        <v>0</v>
      </c>
      <c r="AA35" s="21">
        <f t="shared" si="27"/>
        <v>0</v>
      </c>
      <c r="AB35" s="21">
        <f t="shared" si="27"/>
        <v>0</v>
      </c>
      <c r="AC35" s="21">
        <f t="shared" si="27"/>
        <v>0</v>
      </c>
      <c r="AD35" s="21">
        <f t="shared" si="27"/>
        <v>0</v>
      </c>
      <c r="AE35" s="21">
        <f t="shared" si="27"/>
        <v>0</v>
      </c>
      <c r="AF35" s="21">
        <f t="shared" si="27"/>
        <v>0</v>
      </c>
      <c r="AG35" s="21">
        <f t="shared" si="28"/>
        <v>0</v>
      </c>
      <c r="AH35" s="21">
        <f t="shared" si="28"/>
        <v>0</v>
      </c>
      <c r="AI35" s="21">
        <f t="shared" si="28"/>
        <v>0</v>
      </c>
      <c r="AJ35" s="21">
        <f t="shared" si="28"/>
        <v>0</v>
      </c>
      <c r="AK35" s="22">
        <f t="shared" si="28"/>
        <v>0</v>
      </c>
      <c r="AL35" s="20">
        <f t="shared" si="28"/>
        <v>0</v>
      </c>
      <c r="AM35" s="21">
        <f t="shared" si="28"/>
        <v>0</v>
      </c>
      <c r="AN35" s="21">
        <f t="shared" si="28"/>
        <v>0</v>
      </c>
      <c r="AO35" s="21">
        <f t="shared" si="28"/>
        <v>0</v>
      </c>
      <c r="AP35" s="21">
        <f t="shared" si="28"/>
        <v>0</v>
      </c>
      <c r="AQ35" s="21">
        <f t="shared" si="29"/>
        <v>0</v>
      </c>
      <c r="AR35" s="21">
        <f t="shared" si="29"/>
        <v>0</v>
      </c>
      <c r="AS35" s="21">
        <f t="shared" si="29"/>
        <v>0</v>
      </c>
      <c r="AT35" s="21">
        <f t="shared" si="29"/>
        <v>0</v>
      </c>
      <c r="AU35" s="21">
        <f t="shared" si="29"/>
        <v>0</v>
      </c>
      <c r="AV35" s="21">
        <f t="shared" si="29"/>
        <v>0</v>
      </c>
      <c r="AW35" s="22">
        <f t="shared" si="29"/>
        <v>0</v>
      </c>
      <c r="AX35" s="20">
        <f t="shared" si="29"/>
        <v>0</v>
      </c>
      <c r="AY35" s="21">
        <f t="shared" si="29"/>
        <v>0</v>
      </c>
      <c r="AZ35" s="21">
        <f t="shared" si="29"/>
        <v>0</v>
      </c>
      <c r="BA35" s="21">
        <f t="shared" si="30"/>
        <v>0</v>
      </c>
      <c r="BB35" s="21">
        <f t="shared" si="30"/>
        <v>0</v>
      </c>
      <c r="BC35" s="21">
        <f t="shared" si="30"/>
        <v>0</v>
      </c>
      <c r="BD35" s="21">
        <f t="shared" si="30"/>
        <v>0</v>
      </c>
      <c r="BE35" s="21">
        <f t="shared" si="30"/>
        <v>0</v>
      </c>
      <c r="BF35" s="21">
        <f t="shared" si="30"/>
        <v>0</v>
      </c>
      <c r="BG35" s="21">
        <f t="shared" si="30"/>
        <v>0</v>
      </c>
      <c r="BH35" s="21">
        <f t="shared" si="30"/>
        <v>0</v>
      </c>
      <c r="BI35" s="22">
        <f t="shared" si="30"/>
        <v>0</v>
      </c>
    </row>
    <row r="36" spans="1:61" s="19" customFormat="1" x14ac:dyDescent="0.25">
      <c r="A36" s="81" t="s">
        <v>62</v>
      </c>
      <c r="B36" s="68">
        <f t="shared" si="16"/>
        <v>0</v>
      </c>
      <c r="C36" s="21">
        <f t="shared" si="16"/>
        <v>0</v>
      </c>
      <c r="D36" s="21">
        <f t="shared" si="17"/>
        <v>0</v>
      </c>
      <c r="E36" s="21">
        <f t="shared" si="18"/>
        <v>0</v>
      </c>
      <c r="F36" s="21">
        <f t="shared" si="19"/>
        <v>0</v>
      </c>
      <c r="G36" s="21">
        <f t="shared" si="20"/>
        <v>0</v>
      </c>
      <c r="H36" s="21">
        <f t="shared" si="21"/>
        <v>0</v>
      </c>
      <c r="I36" s="21">
        <f t="shared" si="22"/>
        <v>0</v>
      </c>
      <c r="J36" s="21">
        <f t="shared" si="23"/>
        <v>0</v>
      </c>
      <c r="K36" s="21">
        <f t="shared" si="24"/>
        <v>0</v>
      </c>
      <c r="L36" s="21">
        <f t="shared" si="25"/>
        <v>0</v>
      </c>
      <c r="M36" s="22">
        <f t="shared" si="26"/>
        <v>0</v>
      </c>
      <c r="N36" s="20">
        <f t="shared" si="26"/>
        <v>0</v>
      </c>
      <c r="O36" s="21">
        <f t="shared" si="26"/>
        <v>0</v>
      </c>
      <c r="P36" s="21">
        <f t="shared" si="26"/>
        <v>0</v>
      </c>
      <c r="Q36" s="21">
        <f t="shared" si="26"/>
        <v>0</v>
      </c>
      <c r="R36" s="21">
        <f t="shared" si="26"/>
        <v>0</v>
      </c>
      <c r="S36" s="21">
        <f t="shared" si="26"/>
        <v>0</v>
      </c>
      <c r="T36" s="21">
        <f t="shared" si="26"/>
        <v>0</v>
      </c>
      <c r="U36" s="21">
        <f t="shared" si="26"/>
        <v>0</v>
      </c>
      <c r="V36" s="21">
        <f t="shared" si="26"/>
        <v>0</v>
      </c>
      <c r="W36" s="21">
        <f t="shared" si="27"/>
        <v>0</v>
      </c>
      <c r="X36" s="21">
        <f t="shared" si="27"/>
        <v>0</v>
      </c>
      <c r="Y36" s="22">
        <f t="shared" si="27"/>
        <v>0</v>
      </c>
      <c r="Z36" s="20">
        <f t="shared" si="27"/>
        <v>0</v>
      </c>
      <c r="AA36" s="21">
        <f t="shared" si="27"/>
        <v>0</v>
      </c>
      <c r="AB36" s="21">
        <f t="shared" si="27"/>
        <v>0</v>
      </c>
      <c r="AC36" s="21">
        <f t="shared" si="27"/>
        <v>0</v>
      </c>
      <c r="AD36" s="21">
        <f t="shared" si="27"/>
        <v>0</v>
      </c>
      <c r="AE36" s="21">
        <f t="shared" si="27"/>
        <v>0</v>
      </c>
      <c r="AF36" s="21">
        <f t="shared" si="27"/>
        <v>0</v>
      </c>
      <c r="AG36" s="21">
        <f t="shared" si="28"/>
        <v>0</v>
      </c>
      <c r="AH36" s="21">
        <f t="shared" si="28"/>
        <v>0</v>
      </c>
      <c r="AI36" s="21">
        <f t="shared" si="28"/>
        <v>0</v>
      </c>
      <c r="AJ36" s="21">
        <f t="shared" si="28"/>
        <v>0</v>
      </c>
      <c r="AK36" s="22">
        <f t="shared" si="28"/>
        <v>0</v>
      </c>
      <c r="AL36" s="20">
        <f t="shared" si="28"/>
        <v>0</v>
      </c>
      <c r="AM36" s="21">
        <f t="shared" si="28"/>
        <v>0</v>
      </c>
      <c r="AN36" s="21">
        <f t="shared" si="28"/>
        <v>0</v>
      </c>
      <c r="AO36" s="21">
        <f t="shared" si="28"/>
        <v>0</v>
      </c>
      <c r="AP36" s="21">
        <f t="shared" si="28"/>
        <v>0</v>
      </c>
      <c r="AQ36" s="21">
        <f t="shared" si="29"/>
        <v>0</v>
      </c>
      <c r="AR36" s="21">
        <f t="shared" si="29"/>
        <v>0</v>
      </c>
      <c r="AS36" s="21">
        <f t="shared" si="29"/>
        <v>0</v>
      </c>
      <c r="AT36" s="21">
        <f t="shared" si="29"/>
        <v>0</v>
      </c>
      <c r="AU36" s="21">
        <f t="shared" si="29"/>
        <v>0</v>
      </c>
      <c r="AV36" s="21">
        <f t="shared" si="29"/>
        <v>0</v>
      </c>
      <c r="AW36" s="22">
        <f t="shared" si="29"/>
        <v>0</v>
      </c>
      <c r="AX36" s="20">
        <f t="shared" si="29"/>
        <v>0</v>
      </c>
      <c r="AY36" s="21">
        <f t="shared" si="29"/>
        <v>0</v>
      </c>
      <c r="AZ36" s="21">
        <f t="shared" si="29"/>
        <v>0</v>
      </c>
      <c r="BA36" s="21">
        <f t="shared" si="30"/>
        <v>0</v>
      </c>
      <c r="BB36" s="21">
        <f t="shared" si="30"/>
        <v>0</v>
      </c>
      <c r="BC36" s="21">
        <f t="shared" si="30"/>
        <v>0</v>
      </c>
      <c r="BD36" s="21">
        <f t="shared" si="30"/>
        <v>0</v>
      </c>
      <c r="BE36" s="21">
        <f t="shared" si="30"/>
        <v>0</v>
      </c>
      <c r="BF36" s="21">
        <f t="shared" si="30"/>
        <v>0</v>
      </c>
      <c r="BG36" s="21">
        <f t="shared" si="30"/>
        <v>0</v>
      </c>
      <c r="BH36" s="21">
        <f t="shared" si="30"/>
        <v>0</v>
      </c>
      <c r="BI36" s="22">
        <f t="shared" si="30"/>
        <v>0</v>
      </c>
    </row>
    <row r="37" spans="1:61" s="19" customFormat="1" x14ac:dyDescent="0.25">
      <c r="A37" s="81" t="s">
        <v>63</v>
      </c>
      <c r="B37" s="68">
        <f t="shared" si="16"/>
        <v>0</v>
      </c>
      <c r="C37" s="21">
        <f t="shared" si="16"/>
        <v>0</v>
      </c>
      <c r="D37" s="21">
        <f t="shared" si="17"/>
        <v>0</v>
      </c>
      <c r="E37" s="21">
        <f t="shared" si="18"/>
        <v>0</v>
      </c>
      <c r="F37" s="21">
        <f t="shared" si="19"/>
        <v>0</v>
      </c>
      <c r="G37" s="21">
        <f t="shared" si="20"/>
        <v>0</v>
      </c>
      <c r="H37" s="21">
        <f t="shared" si="21"/>
        <v>0</v>
      </c>
      <c r="I37" s="21">
        <f t="shared" si="22"/>
        <v>0</v>
      </c>
      <c r="J37" s="21">
        <f t="shared" si="23"/>
        <v>0</v>
      </c>
      <c r="K37" s="21">
        <f t="shared" si="24"/>
        <v>0</v>
      </c>
      <c r="L37" s="21">
        <f t="shared" si="25"/>
        <v>0</v>
      </c>
      <c r="M37" s="22">
        <f t="shared" si="26"/>
        <v>0</v>
      </c>
      <c r="N37" s="20">
        <f t="shared" si="26"/>
        <v>0</v>
      </c>
      <c r="O37" s="21">
        <f t="shared" si="26"/>
        <v>0</v>
      </c>
      <c r="P37" s="21">
        <f t="shared" si="26"/>
        <v>0</v>
      </c>
      <c r="Q37" s="21">
        <f t="shared" si="26"/>
        <v>0</v>
      </c>
      <c r="R37" s="21">
        <f t="shared" si="26"/>
        <v>0</v>
      </c>
      <c r="S37" s="21">
        <f t="shared" si="26"/>
        <v>0</v>
      </c>
      <c r="T37" s="21">
        <f t="shared" si="26"/>
        <v>0</v>
      </c>
      <c r="U37" s="21">
        <f t="shared" si="26"/>
        <v>0</v>
      </c>
      <c r="V37" s="21">
        <f t="shared" si="26"/>
        <v>0</v>
      </c>
      <c r="W37" s="21">
        <f t="shared" si="27"/>
        <v>0</v>
      </c>
      <c r="X37" s="21">
        <f t="shared" si="27"/>
        <v>0</v>
      </c>
      <c r="Y37" s="22">
        <f t="shared" si="27"/>
        <v>0</v>
      </c>
      <c r="Z37" s="20">
        <f t="shared" si="27"/>
        <v>0</v>
      </c>
      <c r="AA37" s="21">
        <f t="shared" si="27"/>
        <v>0</v>
      </c>
      <c r="AB37" s="21">
        <f t="shared" si="27"/>
        <v>0</v>
      </c>
      <c r="AC37" s="21">
        <f t="shared" si="27"/>
        <v>0</v>
      </c>
      <c r="AD37" s="21">
        <f t="shared" si="27"/>
        <v>0</v>
      </c>
      <c r="AE37" s="21">
        <f t="shared" si="27"/>
        <v>0</v>
      </c>
      <c r="AF37" s="21">
        <f t="shared" si="27"/>
        <v>0</v>
      </c>
      <c r="AG37" s="21">
        <f t="shared" si="28"/>
        <v>0</v>
      </c>
      <c r="AH37" s="21">
        <f t="shared" si="28"/>
        <v>0</v>
      </c>
      <c r="AI37" s="21">
        <f t="shared" si="28"/>
        <v>0</v>
      </c>
      <c r="AJ37" s="21">
        <f t="shared" si="28"/>
        <v>0</v>
      </c>
      <c r="AK37" s="22">
        <f t="shared" si="28"/>
        <v>0</v>
      </c>
      <c r="AL37" s="20">
        <f t="shared" si="28"/>
        <v>0</v>
      </c>
      <c r="AM37" s="21">
        <f t="shared" si="28"/>
        <v>0</v>
      </c>
      <c r="AN37" s="21">
        <f t="shared" si="28"/>
        <v>0</v>
      </c>
      <c r="AO37" s="21">
        <f t="shared" si="28"/>
        <v>0</v>
      </c>
      <c r="AP37" s="21">
        <f t="shared" si="28"/>
        <v>0</v>
      </c>
      <c r="AQ37" s="21">
        <f t="shared" si="29"/>
        <v>0</v>
      </c>
      <c r="AR37" s="21">
        <f t="shared" si="29"/>
        <v>0</v>
      </c>
      <c r="AS37" s="21">
        <f t="shared" si="29"/>
        <v>0</v>
      </c>
      <c r="AT37" s="21">
        <f t="shared" si="29"/>
        <v>0</v>
      </c>
      <c r="AU37" s="21">
        <f t="shared" si="29"/>
        <v>0</v>
      </c>
      <c r="AV37" s="21">
        <f t="shared" si="29"/>
        <v>0</v>
      </c>
      <c r="AW37" s="22">
        <f t="shared" si="29"/>
        <v>0</v>
      </c>
      <c r="AX37" s="20">
        <f t="shared" si="29"/>
        <v>0</v>
      </c>
      <c r="AY37" s="21">
        <f t="shared" si="29"/>
        <v>0</v>
      </c>
      <c r="AZ37" s="21">
        <f t="shared" si="29"/>
        <v>0</v>
      </c>
      <c r="BA37" s="21">
        <f t="shared" si="30"/>
        <v>0</v>
      </c>
      <c r="BB37" s="21">
        <f t="shared" si="30"/>
        <v>0</v>
      </c>
      <c r="BC37" s="21">
        <f t="shared" si="30"/>
        <v>0</v>
      </c>
      <c r="BD37" s="21">
        <f t="shared" si="30"/>
        <v>0</v>
      </c>
      <c r="BE37" s="21">
        <f t="shared" si="30"/>
        <v>0</v>
      </c>
      <c r="BF37" s="21">
        <f t="shared" si="30"/>
        <v>0</v>
      </c>
      <c r="BG37" s="21">
        <f t="shared" si="30"/>
        <v>0</v>
      </c>
      <c r="BH37" s="21">
        <f t="shared" si="30"/>
        <v>0</v>
      </c>
      <c r="BI37" s="22">
        <f t="shared" si="30"/>
        <v>0</v>
      </c>
    </row>
    <row r="38" spans="1:61" s="19" customFormat="1" x14ac:dyDescent="0.25">
      <c r="A38" s="81" t="s">
        <v>64</v>
      </c>
      <c r="B38" s="68">
        <f t="shared" si="16"/>
        <v>0</v>
      </c>
      <c r="C38" s="21">
        <f t="shared" si="16"/>
        <v>0</v>
      </c>
      <c r="D38" s="21">
        <f t="shared" si="17"/>
        <v>0</v>
      </c>
      <c r="E38" s="21">
        <f t="shared" si="18"/>
        <v>0</v>
      </c>
      <c r="F38" s="21">
        <f t="shared" si="19"/>
        <v>0</v>
      </c>
      <c r="G38" s="21">
        <f t="shared" si="20"/>
        <v>0</v>
      </c>
      <c r="H38" s="21">
        <f t="shared" si="21"/>
        <v>0</v>
      </c>
      <c r="I38" s="21">
        <f t="shared" si="22"/>
        <v>0</v>
      </c>
      <c r="J38" s="21">
        <f t="shared" si="23"/>
        <v>0</v>
      </c>
      <c r="K38" s="21">
        <f t="shared" si="24"/>
        <v>0</v>
      </c>
      <c r="L38" s="21">
        <f t="shared" si="25"/>
        <v>0</v>
      </c>
      <c r="M38" s="22">
        <f t="shared" si="26"/>
        <v>0</v>
      </c>
      <c r="N38" s="20">
        <f t="shared" si="26"/>
        <v>0</v>
      </c>
      <c r="O38" s="21">
        <f t="shared" si="26"/>
        <v>0</v>
      </c>
      <c r="P38" s="21">
        <f t="shared" si="26"/>
        <v>0</v>
      </c>
      <c r="Q38" s="21">
        <f t="shared" si="26"/>
        <v>0</v>
      </c>
      <c r="R38" s="21">
        <f t="shared" si="26"/>
        <v>0</v>
      </c>
      <c r="S38" s="21">
        <f t="shared" si="26"/>
        <v>0</v>
      </c>
      <c r="T38" s="21">
        <f t="shared" si="26"/>
        <v>0</v>
      </c>
      <c r="U38" s="21">
        <f t="shared" si="26"/>
        <v>0</v>
      </c>
      <c r="V38" s="21">
        <f t="shared" si="26"/>
        <v>0</v>
      </c>
      <c r="W38" s="21">
        <f t="shared" si="27"/>
        <v>0</v>
      </c>
      <c r="X38" s="21">
        <f t="shared" si="27"/>
        <v>0</v>
      </c>
      <c r="Y38" s="22">
        <f t="shared" si="27"/>
        <v>0</v>
      </c>
      <c r="Z38" s="20">
        <f t="shared" si="27"/>
        <v>0</v>
      </c>
      <c r="AA38" s="21">
        <f t="shared" si="27"/>
        <v>0</v>
      </c>
      <c r="AB38" s="21">
        <f t="shared" si="27"/>
        <v>0</v>
      </c>
      <c r="AC38" s="21">
        <f t="shared" si="27"/>
        <v>0</v>
      </c>
      <c r="AD38" s="21">
        <f t="shared" si="27"/>
        <v>0</v>
      </c>
      <c r="AE38" s="21">
        <f t="shared" si="27"/>
        <v>0</v>
      </c>
      <c r="AF38" s="21">
        <f t="shared" si="27"/>
        <v>0</v>
      </c>
      <c r="AG38" s="21">
        <f t="shared" si="28"/>
        <v>0</v>
      </c>
      <c r="AH38" s="21">
        <f t="shared" si="28"/>
        <v>0</v>
      </c>
      <c r="AI38" s="21">
        <f t="shared" si="28"/>
        <v>0</v>
      </c>
      <c r="AJ38" s="21">
        <f t="shared" si="28"/>
        <v>0</v>
      </c>
      <c r="AK38" s="22">
        <f t="shared" si="28"/>
        <v>0</v>
      </c>
      <c r="AL38" s="20">
        <f t="shared" si="28"/>
        <v>0</v>
      </c>
      <c r="AM38" s="21">
        <f t="shared" si="28"/>
        <v>0</v>
      </c>
      <c r="AN38" s="21">
        <f t="shared" si="28"/>
        <v>0</v>
      </c>
      <c r="AO38" s="21">
        <f t="shared" si="28"/>
        <v>0</v>
      </c>
      <c r="AP38" s="21">
        <f t="shared" si="28"/>
        <v>0</v>
      </c>
      <c r="AQ38" s="21">
        <f t="shared" si="29"/>
        <v>0</v>
      </c>
      <c r="AR38" s="21">
        <f t="shared" si="29"/>
        <v>0</v>
      </c>
      <c r="AS38" s="21">
        <f t="shared" si="29"/>
        <v>0</v>
      </c>
      <c r="AT38" s="21">
        <f t="shared" si="29"/>
        <v>0</v>
      </c>
      <c r="AU38" s="21">
        <f t="shared" si="29"/>
        <v>0</v>
      </c>
      <c r="AV38" s="21">
        <f t="shared" si="29"/>
        <v>0</v>
      </c>
      <c r="AW38" s="22">
        <f t="shared" si="29"/>
        <v>0</v>
      </c>
      <c r="AX38" s="20">
        <f t="shared" si="29"/>
        <v>0</v>
      </c>
      <c r="AY38" s="21">
        <f t="shared" si="29"/>
        <v>0</v>
      </c>
      <c r="AZ38" s="21">
        <f t="shared" si="29"/>
        <v>0</v>
      </c>
      <c r="BA38" s="21">
        <f t="shared" si="30"/>
        <v>0</v>
      </c>
      <c r="BB38" s="21">
        <f t="shared" si="30"/>
        <v>0</v>
      </c>
      <c r="BC38" s="21">
        <f t="shared" si="30"/>
        <v>0</v>
      </c>
      <c r="BD38" s="21">
        <f t="shared" si="30"/>
        <v>0</v>
      </c>
      <c r="BE38" s="21">
        <f t="shared" si="30"/>
        <v>0</v>
      </c>
      <c r="BF38" s="21">
        <f t="shared" si="30"/>
        <v>0</v>
      </c>
      <c r="BG38" s="21">
        <f t="shared" si="30"/>
        <v>0</v>
      </c>
      <c r="BH38" s="21">
        <f t="shared" si="30"/>
        <v>0</v>
      </c>
      <c r="BI38" s="22">
        <f t="shared" si="30"/>
        <v>0</v>
      </c>
    </row>
    <row r="39" spans="1:61" s="19" customFormat="1" x14ac:dyDescent="0.25">
      <c r="A39" s="81" t="s">
        <v>65</v>
      </c>
      <c r="B39" s="68">
        <f t="shared" si="16"/>
        <v>0</v>
      </c>
      <c r="C39" s="21">
        <f t="shared" si="16"/>
        <v>0</v>
      </c>
      <c r="D39" s="21">
        <f t="shared" si="17"/>
        <v>0</v>
      </c>
      <c r="E39" s="21">
        <f t="shared" si="18"/>
        <v>0</v>
      </c>
      <c r="F39" s="21">
        <f t="shared" si="19"/>
        <v>0</v>
      </c>
      <c r="G39" s="21">
        <f t="shared" si="20"/>
        <v>0</v>
      </c>
      <c r="H39" s="21">
        <f t="shared" si="21"/>
        <v>0</v>
      </c>
      <c r="I39" s="21">
        <f t="shared" si="22"/>
        <v>0</v>
      </c>
      <c r="J39" s="21">
        <f t="shared" si="23"/>
        <v>0</v>
      </c>
      <c r="K39" s="21">
        <f t="shared" si="24"/>
        <v>0</v>
      </c>
      <c r="L39" s="21">
        <f t="shared" si="25"/>
        <v>0</v>
      </c>
      <c r="M39" s="22">
        <f t="shared" si="26"/>
        <v>0</v>
      </c>
      <c r="N39" s="20">
        <f t="shared" si="26"/>
        <v>0</v>
      </c>
      <c r="O39" s="21">
        <f t="shared" si="26"/>
        <v>0</v>
      </c>
      <c r="P39" s="21">
        <f t="shared" si="26"/>
        <v>0</v>
      </c>
      <c r="Q39" s="21">
        <f t="shared" si="26"/>
        <v>0</v>
      </c>
      <c r="R39" s="21">
        <f t="shared" si="26"/>
        <v>0</v>
      </c>
      <c r="S39" s="21">
        <f t="shared" si="26"/>
        <v>0</v>
      </c>
      <c r="T39" s="21">
        <f t="shared" si="26"/>
        <v>0</v>
      </c>
      <c r="U39" s="21">
        <f t="shared" si="26"/>
        <v>0</v>
      </c>
      <c r="V39" s="21">
        <f t="shared" si="26"/>
        <v>0</v>
      </c>
      <c r="W39" s="21">
        <f t="shared" si="27"/>
        <v>0</v>
      </c>
      <c r="X39" s="21">
        <f t="shared" si="27"/>
        <v>0</v>
      </c>
      <c r="Y39" s="22">
        <f t="shared" si="27"/>
        <v>0</v>
      </c>
      <c r="Z39" s="20">
        <f t="shared" si="27"/>
        <v>0</v>
      </c>
      <c r="AA39" s="21">
        <f t="shared" si="27"/>
        <v>0</v>
      </c>
      <c r="AB39" s="21">
        <f t="shared" si="27"/>
        <v>0</v>
      </c>
      <c r="AC39" s="21">
        <f t="shared" si="27"/>
        <v>0</v>
      </c>
      <c r="AD39" s="21">
        <f t="shared" si="27"/>
        <v>0</v>
      </c>
      <c r="AE39" s="21">
        <f t="shared" si="27"/>
        <v>0</v>
      </c>
      <c r="AF39" s="21">
        <f t="shared" si="27"/>
        <v>0</v>
      </c>
      <c r="AG39" s="21">
        <f t="shared" si="28"/>
        <v>0</v>
      </c>
      <c r="AH39" s="21">
        <f t="shared" si="28"/>
        <v>0</v>
      </c>
      <c r="AI39" s="21">
        <f t="shared" si="28"/>
        <v>0</v>
      </c>
      <c r="AJ39" s="21">
        <f t="shared" si="28"/>
        <v>0</v>
      </c>
      <c r="AK39" s="22">
        <f t="shared" si="28"/>
        <v>0</v>
      </c>
      <c r="AL39" s="20">
        <f t="shared" si="28"/>
        <v>0</v>
      </c>
      <c r="AM39" s="21">
        <f t="shared" si="28"/>
        <v>0</v>
      </c>
      <c r="AN39" s="21">
        <f t="shared" si="28"/>
        <v>0</v>
      </c>
      <c r="AO39" s="21">
        <f t="shared" si="28"/>
        <v>0</v>
      </c>
      <c r="AP39" s="21">
        <f t="shared" si="28"/>
        <v>0</v>
      </c>
      <c r="AQ39" s="21">
        <f t="shared" si="29"/>
        <v>0</v>
      </c>
      <c r="AR39" s="21">
        <f t="shared" si="29"/>
        <v>0</v>
      </c>
      <c r="AS39" s="21">
        <f t="shared" si="29"/>
        <v>0</v>
      </c>
      <c r="AT39" s="21">
        <f t="shared" si="29"/>
        <v>0</v>
      </c>
      <c r="AU39" s="21">
        <f t="shared" si="29"/>
        <v>0</v>
      </c>
      <c r="AV39" s="21">
        <f t="shared" si="29"/>
        <v>0</v>
      </c>
      <c r="AW39" s="22">
        <f t="shared" si="29"/>
        <v>0</v>
      </c>
      <c r="AX39" s="20">
        <f t="shared" si="29"/>
        <v>0</v>
      </c>
      <c r="AY39" s="21">
        <f t="shared" si="29"/>
        <v>0</v>
      </c>
      <c r="AZ39" s="21">
        <f t="shared" si="29"/>
        <v>0</v>
      </c>
      <c r="BA39" s="21">
        <f t="shared" si="30"/>
        <v>0</v>
      </c>
      <c r="BB39" s="21">
        <f t="shared" si="30"/>
        <v>0</v>
      </c>
      <c r="BC39" s="21">
        <f t="shared" si="30"/>
        <v>0</v>
      </c>
      <c r="BD39" s="21">
        <f t="shared" si="30"/>
        <v>0</v>
      </c>
      <c r="BE39" s="21">
        <f t="shared" si="30"/>
        <v>0</v>
      </c>
      <c r="BF39" s="21">
        <f t="shared" si="30"/>
        <v>0</v>
      </c>
      <c r="BG39" s="21">
        <f t="shared" si="30"/>
        <v>0</v>
      </c>
      <c r="BH39" s="21">
        <f t="shared" si="30"/>
        <v>0</v>
      </c>
      <c r="BI39" s="22">
        <f t="shared" si="30"/>
        <v>0</v>
      </c>
    </row>
    <row r="40" spans="1:61" s="19" customFormat="1" x14ac:dyDescent="0.25">
      <c r="A40" s="81" t="s">
        <v>66</v>
      </c>
      <c r="B40" s="68">
        <f t="shared" si="16"/>
        <v>0</v>
      </c>
      <c r="C40" s="21">
        <f t="shared" si="16"/>
        <v>0</v>
      </c>
      <c r="D40" s="21">
        <f t="shared" si="17"/>
        <v>0</v>
      </c>
      <c r="E40" s="21">
        <f t="shared" si="18"/>
        <v>0</v>
      </c>
      <c r="F40" s="21">
        <f t="shared" si="19"/>
        <v>0</v>
      </c>
      <c r="G40" s="21">
        <f t="shared" si="20"/>
        <v>0</v>
      </c>
      <c r="H40" s="21">
        <f t="shared" si="21"/>
        <v>0</v>
      </c>
      <c r="I40" s="21">
        <f t="shared" si="22"/>
        <v>0</v>
      </c>
      <c r="J40" s="21">
        <f t="shared" si="23"/>
        <v>0</v>
      </c>
      <c r="K40" s="21">
        <f t="shared" si="24"/>
        <v>0</v>
      </c>
      <c r="L40" s="21">
        <f t="shared" si="25"/>
        <v>0</v>
      </c>
      <c r="M40" s="22">
        <f t="shared" si="26"/>
        <v>0</v>
      </c>
      <c r="N40" s="20">
        <f t="shared" si="26"/>
        <v>0</v>
      </c>
      <c r="O40" s="21">
        <f t="shared" si="26"/>
        <v>0</v>
      </c>
      <c r="P40" s="21">
        <f t="shared" si="26"/>
        <v>0</v>
      </c>
      <c r="Q40" s="21">
        <f t="shared" si="26"/>
        <v>0</v>
      </c>
      <c r="R40" s="21">
        <f t="shared" si="26"/>
        <v>0</v>
      </c>
      <c r="S40" s="21">
        <f t="shared" si="26"/>
        <v>0</v>
      </c>
      <c r="T40" s="21">
        <f t="shared" si="26"/>
        <v>0</v>
      </c>
      <c r="U40" s="21">
        <f t="shared" si="26"/>
        <v>0</v>
      </c>
      <c r="V40" s="21">
        <f t="shared" si="26"/>
        <v>0</v>
      </c>
      <c r="W40" s="21">
        <f t="shared" si="27"/>
        <v>0</v>
      </c>
      <c r="X40" s="21">
        <f t="shared" si="27"/>
        <v>0</v>
      </c>
      <c r="Y40" s="22">
        <f t="shared" si="27"/>
        <v>0</v>
      </c>
      <c r="Z40" s="20">
        <f t="shared" si="27"/>
        <v>0</v>
      </c>
      <c r="AA40" s="21">
        <f t="shared" si="27"/>
        <v>0</v>
      </c>
      <c r="AB40" s="21">
        <f t="shared" si="27"/>
        <v>0</v>
      </c>
      <c r="AC40" s="21">
        <f t="shared" si="27"/>
        <v>0</v>
      </c>
      <c r="AD40" s="21">
        <f t="shared" si="27"/>
        <v>0</v>
      </c>
      <c r="AE40" s="21">
        <f t="shared" si="27"/>
        <v>0</v>
      </c>
      <c r="AF40" s="21">
        <f t="shared" si="27"/>
        <v>0</v>
      </c>
      <c r="AG40" s="21">
        <f t="shared" si="28"/>
        <v>0</v>
      </c>
      <c r="AH40" s="21">
        <f t="shared" si="28"/>
        <v>0</v>
      </c>
      <c r="AI40" s="21">
        <f t="shared" si="28"/>
        <v>0</v>
      </c>
      <c r="AJ40" s="21">
        <f t="shared" si="28"/>
        <v>0</v>
      </c>
      <c r="AK40" s="22">
        <f t="shared" si="28"/>
        <v>0</v>
      </c>
      <c r="AL40" s="20">
        <f t="shared" si="28"/>
        <v>0</v>
      </c>
      <c r="AM40" s="21">
        <f t="shared" si="28"/>
        <v>0</v>
      </c>
      <c r="AN40" s="21">
        <f t="shared" si="28"/>
        <v>0</v>
      </c>
      <c r="AO40" s="21">
        <f t="shared" si="28"/>
        <v>0</v>
      </c>
      <c r="AP40" s="21">
        <f t="shared" si="28"/>
        <v>0</v>
      </c>
      <c r="AQ40" s="21">
        <f t="shared" si="29"/>
        <v>0</v>
      </c>
      <c r="AR40" s="21">
        <f t="shared" si="29"/>
        <v>0</v>
      </c>
      <c r="AS40" s="21">
        <f t="shared" si="29"/>
        <v>0</v>
      </c>
      <c r="AT40" s="21">
        <f t="shared" si="29"/>
        <v>0</v>
      </c>
      <c r="AU40" s="21">
        <f t="shared" si="29"/>
        <v>0</v>
      </c>
      <c r="AV40" s="21">
        <f t="shared" si="29"/>
        <v>0</v>
      </c>
      <c r="AW40" s="22">
        <f t="shared" si="29"/>
        <v>0</v>
      </c>
      <c r="AX40" s="20">
        <f t="shared" si="29"/>
        <v>0</v>
      </c>
      <c r="AY40" s="21">
        <f t="shared" si="29"/>
        <v>0</v>
      </c>
      <c r="AZ40" s="21">
        <f t="shared" si="29"/>
        <v>0</v>
      </c>
      <c r="BA40" s="21">
        <f t="shared" si="30"/>
        <v>0</v>
      </c>
      <c r="BB40" s="21">
        <f t="shared" si="30"/>
        <v>0</v>
      </c>
      <c r="BC40" s="21">
        <f t="shared" si="30"/>
        <v>0</v>
      </c>
      <c r="BD40" s="21">
        <f t="shared" si="30"/>
        <v>0</v>
      </c>
      <c r="BE40" s="21">
        <f t="shared" si="30"/>
        <v>0</v>
      </c>
      <c r="BF40" s="21">
        <f t="shared" si="30"/>
        <v>0</v>
      </c>
      <c r="BG40" s="21">
        <f t="shared" si="30"/>
        <v>0</v>
      </c>
      <c r="BH40" s="21">
        <f t="shared" si="30"/>
        <v>0</v>
      </c>
      <c r="BI40" s="22">
        <f t="shared" si="30"/>
        <v>0</v>
      </c>
    </row>
    <row r="41" spans="1:61" s="19" customFormat="1" x14ac:dyDescent="0.25">
      <c r="A41" s="81" t="s">
        <v>67</v>
      </c>
      <c r="B41" s="68">
        <f t="shared" si="16"/>
        <v>0</v>
      </c>
      <c r="C41" s="21">
        <f t="shared" si="16"/>
        <v>0</v>
      </c>
      <c r="D41" s="21">
        <f t="shared" si="17"/>
        <v>0</v>
      </c>
      <c r="E41" s="21">
        <f t="shared" si="18"/>
        <v>0</v>
      </c>
      <c r="F41" s="21">
        <f t="shared" si="19"/>
        <v>0</v>
      </c>
      <c r="G41" s="21">
        <f t="shared" si="20"/>
        <v>0</v>
      </c>
      <c r="H41" s="21">
        <f t="shared" si="21"/>
        <v>0</v>
      </c>
      <c r="I41" s="21">
        <f t="shared" si="22"/>
        <v>0</v>
      </c>
      <c r="J41" s="21">
        <f t="shared" si="23"/>
        <v>0</v>
      </c>
      <c r="K41" s="21">
        <f t="shared" si="24"/>
        <v>0</v>
      </c>
      <c r="L41" s="21">
        <f t="shared" si="25"/>
        <v>0</v>
      </c>
      <c r="M41" s="22">
        <f t="shared" si="26"/>
        <v>0</v>
      </c>
      <c r="N41" s="20">
        <f t="shared" si="26"/>
        <v>0</v>
      </c>
      <c r="O41" s="21">
        <f t="shared" si="26"/>
        <v>0</v>
      </c>
      <c r="P41" s="21">
        <f t="shared" si="26"/>
        <v>0</v>
      </c>
      <c r="Q41" s="21">
        <f t="shared" si="26"/>
        <v>0</v>
      </c>
      <c r="R41" s="21">
        <f t="shared" si="26"/>
        <v>0</v>
      </c>
      <c r="S41" s="21">
        <f t="shared" si="26"/>
        <v>0</v>
      </c>
      <c r="T41" s="21">
        <f t="shared" si="26"/>
        <v>0</v>
      </c>
      <c r="U41" s="21">
        <f t="shared" si="26"/>
        <v>0</v>
      </c>
      <c r="V41" s="21">
        <f t="shared" si="26"/>
        <v>0</v>
      </c>
      <c r="W41" s="21">
        <f t="shared" si="27"/>
        <v>0</v>
      </c>
      <c r="X41" s="21">
        <f t="shared" si="27"/>
        <v>0</v>
      </c>
      <c r="Y41" s="22">
        <f t="shared" si="27"/>
        <v>0</v>
      </c>
      <c r="Z41" s="20">
        <f t="shared" si="27"/>
        <v>0</v>
      </c>
      <c r="AA41" s="21">
        <f t="shared" si="27"/>
        <v>0</v>
      </c>
      <c r="AB41" s="21">
        <f t="shared" si="27"/>
        <v>0</v>
      </c>
      <c r="AC41" s="21">
        <f t="shared" si="27"/>
        <v>0</v>
      </c>
      <c r="AD41" s="21">
        <f t="shared" si="27"/>
        <v>0</v>
      </c>
      <c r="AE41" s="21">
        <f t="shared" si="27"/>
        <v>0</v>
      </c>
      <c r="AF41" s="21">
        <f t="shared" si="27"/>
        <v>0</v>
      </c>
      <c r="AG41" s="21">
        <f t="shared" si="28"/>
        <v>0</v>
      </c>
      <c r="AH41" s="21">
        <f t="shared" si="28"/>
        <v>0</v>
      </c>
      <c r="AI41" s="21">
        <f t="shared" si="28"/>
        <v>0</v>
      </c>
      <c r="AJ41" s="21">
        <f t="shared" si="28"/>
        <v>0</v>
      </c>
      <c r="AK41" s="22">
        <f t="shared" si="28"/>
        <v>0</v>
      </c>
      <c r="AL41" s="20">
        <f t="shared" si="28"/>
        <v>0</v>
      </c>
      <c r="AM41" s="21">
        <f t="shared" si="28"/>
        <v>0</v>
      </c>
      <c r="AN41" s="21">
        <f t="shared" si="28"/>
        <v>0</v>
      </c>
      <c r="AO41" s="21">
        <f t="shared" si="28"/>
        <v>0</v>
      </c>
      <c r="AP41" s="21">
        <f t="shared" si="28"/>
        <v>0</v>
      </c>
      <c r="AQ41" s="21">
        <f t="shared" si="29"/>
        <v>0</v>
      </c>
      <c r="AR41" s="21">
        <f t="shared" si="29"/>
        <v>0</v>
      </c>
      <c r="AS41" s="21">
        <f t="shared" si="29"/>
        <v>0</v>
      </c>
      <c r="AT41" s="21">
        <f t="shared" si="29"/>
        <v>0</v>
      </c>
      <c r="AU41" s="21">
        <f t="shared" si="29"/>
        <v>0</v>
      </c>
      <c r="AV41" s="21">
        <f t="shared" si="29"/>
        <v>0</v>
      </c>
      <c r="AW41" s="22">
        <f t="shared" si="29"/>
        <v>0</v>
      </c>
      <c r="AX41" s="20">
        <f t="shared" si="29"/>
        <v>0</v>
      </c>
      <c r="AY41" s="21">
        <f t="shared" si="29"/>
        <v>0</v>
      </c>
      <c r="AZ41" s="21">
        <f t="shared" si="29"/>
        <v>0</v>
      </c>
      <c r="BA41" s="21">
        <f t="shared" si="30"/>
        <v>0</v>
      </c>
      <c r="BB41" s="21">
        <f t="shared" si="30"/>
        <v>0</v>
      </c>
      <c r="BC41" s="21">
        <f t="shared" si="30"/>
        <v>0</v>
      </c>
      <c r="BD41" s="21">
        <f t="shared" si="30"/>
        <v>0</v>
      </c>
      <c r="BE41" s="21">
        <f t="shared" si="30"/>
        <v>0</v>
      </c>
      <c r="BF41" s="21">
        <f t="shared" si="30"/>
        <v>0</v>
      </c>
      <c r="BG41" s="21">
        <f t="shared" si="30"/>
        <v>0</v>
      </c>
      <c r="BH41" s="21">
        <f t="shared" si="30"/>
        <v>0</v>
      </c>
      <c r="BI41" s="22">
        <f t="shared" si="30"/>
        <v>0</v>
      </c>
    </row>
    <row r="42" spans="1:61" x14ac:dyDescent="0.25">
      <c r="A42" s="15"/>
      <c r="B42" s="3"/>
      <c r="C42" s="3"/>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row>
    <row r="43" spans="1:61" x14ac:dyDescent="0.25">
      <c r="A43" s="15"/>
      <c r="B43" s="3"/>
      <c r="C43" s="3"/>
      <c r="D43" s="3"/>
      <c r="E43" s="3"/>
      <c r="F43" s="3"/>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row>
    <row r="44" spans="1:61" s="11" customFormat="1" ht="13.5" customHeight="1" x14ac:dyDescent="0.25">
      <c r="A44" s="176" t="s">
        <v>18</v>
      </c>
      <c r="B44" s="168" t="s">
        <v>11</v>
      </c>
      <c r="C44" s="168"/>
      <c r="D44" s="168"/>
      <c r="E44" s="168"/>
      <c r="F44" s="168"/>
      <c r="G44" s="168"/>
      <c r="H44" s="168"/>
      <c r="I44" s="168"/>
      <c r="J44" s="168"/>
      <c r="K44" s="168"/>
      <c r="L44" s="168"/>
      <c r="M44" s="168"/>
      <c r="N44" s="168" t="s">
        <v>12</v>
      </c>
      <c r="O44" s="168"/>
      <c r="P44" s="168"/>
      <c r="Q44" s="168"/>
      <c r="R44" s="168"/>
      <c r="S44" s="168"/>
      <c r="T44" s="168"/>
      <c r="U44" s="168"/>
      <c r="V44" s="168"/>
      <c r="W44" s="168"/>
      <c r="X44" s="168"/>
      <c r="Y44" s="168"/>
      <c r="Z44" s="168" t="s">
        <v>13</v>
      </c>
      <c r="AA44" s="168"/>
      <c r="AB44" s="168"/>
      <c r="AC44" s="168"/>
      <c r="AD44" s="168"/>
      <c r="AE44" s="168"/>
      <c r="AF44" s="168"/>
      <c r="AG44" s="168"/>
      <c r="AH44" s="168"/>
      <c r="AI44" s="168"/>
      <c r="AJ44" s="168"/>
      <c r="AK44" s="168"/>
      <c r="AL44" s="168" t="s">
        <v>14</v>
      </c>
      <c r="AM44" s="168"/>
      <c r="AN44" s="168"/>
      <c r="AO44" s="168"/>
      <c r="AP44" s="168"/>
      <c r="AQ44" s="168"/>
      <c r="AR44" s="168"/>
      <c r="AS44" s="168"/>
      <c r="AT44" s="168"/>
      <c r="AU44" s="168"/>
      <c r="AV44" s="168"/>
      <c r="AW44" s="168"/>
      <c r="AX44" s="168" t="s">
        <v>31</v>
      </c>
      <c r="AY44" s="168"/>
      <c r="AZ44" s="168"/>
      <c r="BA44" s="168"/>
      <c r="BB44" s="168"/>
      <c r="BC44" s="168"/>
      <c r="BD44" s="168"/>
      <c r="BE44" s="168"/>
      <c r="BF44" s="168"/>
      <c r="BG44" s="168"/>
      <c r="BH44" s="168"/>
      <c r="BI44" s="168"/>
    </row>
    <row r="45" spans="1:61" s="12" customFormat="1" ht="13.8" thickBot="1" x14ac:dyDescent="0.3">
      <c r="A45" s="178"/>
      <c r="B45" s="6">
        <v>1</v>
      </c>
      <c r="C45" s="7">
        <v>2</v>
      </c>
      <c r="D45" s="7">
        <v>3</v>
      </c>
      <c r="E45" s="7">
        <v>4</v>
      </c>
      <c r="F45" s="7">
        <v>5</v>
      </c>
      <c r="G45" s="7">
        <v>6</v>
      </c>
      <c r="H45" s="7">
        <v>7</v>
      </c>
      <c r="I45" s="7">
        <v>8</v>
      </c>
      <c r="J45" s="7">
        <v>9</v>
      </c>
      <c r="K45" s="6">
        <v>10</v>
      </c>
      <c r="L45" s="7">
        <v>11</v>
      </c>
      <c r="M45" s="7">
        <v>12</v>
      </c>
      <c r="N45" s="7">
        <v>13</v>
      </c>
      <c r="O45" s="7">
        <v>14</v>
      </c>
      <c r="P45" s="7">
        <v>15</v>
      </c>
      <c r="Q45" s="7">
        <v>16</v>
      </c>
      <c r="R45" s="7">
        <v>17</v>
      </c>
      <c r="S45" s="7">
        <v>18</v>
      </c>
      <c r="T45" s="6">
        <v>19</v>
      </c>
      <c r="U45" s="7">
        <v>20</v>
      </c>
      <c r="V45" s="7">
        <v>21</v>
      </c>
      <c r="W45" s="7">
        <v>22</v>
      </c>
      <c r="X45" s="7">
        <v>23</v>
      </c>
      <c r="Y45" s="7">
        <v>24</v>
      </c>
      <c r="Z45" s="7">
        <v>25</v>
      </c>
      <c r="AA45" s="7">
        <v>26</v>
      </c>
      <c r="AB45" s="7">
        <v>27</v>
      </c>
      <c r="AC45" s="6">
        <v>28</v>
      </c>
      <c r="AD45" s="7">
        <v>29</v>
      </c>
      <c r="AE45" s="7">
        <v>30</v>
      </c>
      <c r="AF45" s="7">
        <v>31</v>
      </c>
      <c r="AG45" s="7">
        <v>32</v>
      </c>
      <c r="AH45" s="7">
        <v>33</v>
      </c>
      <c r="AI45" s="7">
        <v>34</v>
      </c>
      <c r="AJ45" s="7">
        <v>35</v>
      </c>
      <c r="AK45" s="7">
        <v>36</v>
      </c>
      <c r="AL45" s="6">
        <v>37</v>
      </c>
      <c r="AM45" s="7">
        <v>38</v>
      </c>
      <c r="AN45" s="7">
        <v>39</v>
      </c>
      <c r="AO45" s="7">
        <v>40</v>
      </c>
      <c r="AP45" s="7">
        <v>41</v>
      </c>
      <c r="AQ45" s="7">
        <v>42</v>
      </c>
      <c r="AR45" s="7">
        <v>43</v>
      </c>
      <c r="AS45" s="7">
        <v>44</v>
      </c>
      <c r="AT45" s="7">
        <v>45</v>
      </c>
      <c r="AU45" s="6">
        <v>46</v>
      </c>
      <c r="AV45" s="7">
        <v>47</v>
      </c>
      <c r="AW45" s="7">
        <v>48</v>
      </c>
      <c r="AX45" s="7">
        <v>49</v>
      </c>
      <c r="AY45" s="7">
        <v>50</v>
      </c>
      <c r="AZ45" s="7">
        <v>51</v>
      </c>
      <c r="BA45" s="7">
        <v>52</v>
      </c>
      <c r="BB45" s="7">
        <v>53</v>
      </c>
      <c r="BC45" s="7">
        <v>54</v>
      </c>
      <c r="BD45" s="7">
        <v>55</v>
      </c>
      <c r="BE45" s="7">
        <v>56</v>
      </c>
      <c r="BF45" s="7">
        <v>57</v>
      </c>
      <c r="BG45" s="7">
        <v>58</v>
      </c>
      <c r="BH45" s="7">
        <v>59</v>
      </c>
      <c r="BI45" s="7">
        <v>60</v>
      </c>
    </row>
    <row r="46" spans="1:61" s="19" customFormat="1" x14ac:dyDescent="0.25">
      <c r="A46" s="80" t="s">
        <v>60</v>
      </c>
      <c r="B46" s="16">
        <f>IF(COUNTIF($B22:B22,"Fail")&gt;=4,B11*$B$6,IF(COUNTIF(B22:$B22,"Fail")=3,B11*$B$5,IF(COUNTIF(B22:$B22,"Fail")=2,$B11*$B$4,IF(B22="Fail",B11,0))))</f>
        <v>0</v>
      </c>
      <c r="C46" s="17">
        <f>IF(COUNTIF($B22:C22,"Fail")&gt;=4,C11*$B$6,IF(COUNTIF($B22:C22,"Fail")=3,C11*$B$5,IF(COUNTIF(B22:$C22,"Fail")=2,C11*$B$4,IF(C22="Fail",C11,0))))</f>
        <v>0</v>
      </c>
      <c r="D46" s="17">
        <f>IF(COUNTIF($B22:D22,"Fail")&gt;=4,D11*$B$6,IF(COUNTIF($B22:D22,"Fail")=3,D11*$B$5,IF(COUNTIF($C22:D22,"Fail")=2,D11*$B$4,IF(D22="Fail",D11,0))))</f>
        <v>0</v>
      </c>
      <c r="E46" s="17">
        <f>IF(COUNTIF($B22:E22,"Fail")&gt;=4,E11*$B$6,IF(COUNTIF($C22:E22,"Fail")=3,E11*$B$5,IF(COUNTIF($D22:E22,"Fail")=2,E11*$B$4,IF(E22="Fail",E11,0))))</f>
        <v>0</v>
      </c>
      <c r="F46" s="17">
        <f t="shared" ref="F46:O53" si="31">IF(COUNTIF(C22:F22,"Fail")&gt;=4,F11*$B$6,IF(COUNTIF(D22:F22,"Fail")=3,F11*$B$5,IF(COUNTIF(E22:F22,"Fail")=2,F11*$B$4,IF(F22="Fail",F11,0))))</f>
        <v>0</v>
      </c>
      <c r="G46" s="17">
        <f t="shared" si="31"/>
        <v>0</v>
      </c>
      <c r="H46" s="17">
        <f t="shared" si="31"/>
        <v>0</v>
      </c>
      <c r="I46" s="17">
        <f t="shared" si="31"/>
        <v>0</v>
      </c>
      <c r="J46" s="17">
        <f t="shared" si="31"/>
        <v>0</v>
      </c>
      <c r="K46" s="17">
        <f t="shared" si="31"/>
        <v>0</v>
      </c>
      <c r="L46" s="17">
        <f t="shared" si="31"/>
        <v>0</v>
      </c>
      <c r="M46" s="18">
        <f t="shared" si="31"/>
        <v>0</v>
      </c>
      <c r="N46" s="16">
        <f t="shared" si="31"/>
        <v>0</v>
      </c>
      <c r="O46" s="17">
        <f t="shared" si="31"/>
        <v>0</v>
      </c>
      <c r="P46" s="17">
        <f t="shared" ref="P46:Y53" si="32">IF(COUNTIF(M22:P22,"Fail")&gt;=4,P11*$B$6,IF(COUNTIF(N22:P22,"Fail")=3,P11*$B$5,IF(COUNTIF(O22:P22,"Fail")=2,P11*$B$4,IF(P22="Fail",P11,0))))</f>
        <v>0</v>
      </c>
      <c r="Q46" s="17">
        <f t="shared" si="32"/>
        <v>0</v>
      </c>
      <c r="R46" s="17">
        <f t="shared" si="32"/>
        <v>0</v>
      </c>
      <c r="S46" s="17">
        <f t="shared" si="32"/>
        <v>0</v>
      </c>
      <c r="T46" s="17">
        <f t="shared" si="32"/>
        <v>0</v>
      </c>
      <c r="U46" s="17">
        <f t="shared" si="32"/>
        <v>0</v>
      </c>
      <c r="V46" s="17">
        <f t="shared" si="32"/>
        <v>0</v>
      </c>
      <c r="W46" s="17">
        <f t="shared" si="32"/>
        <v>0</v>
      </c>
      <c r="X46" s="17">
        <f t="shared" si="32"/>
        <v>0</v>
      </c>
      <c r="Y46" s="18">
        <f t="shared" si="32"/>
        <v>0</v>
      </c>
      <c r="Z46" s="16">
        <f t="shared" ref="Z46:AI53" si="33">IF(COUNTIF(W22:Z22,"Fail")&gt;=4,Z11*$B$6,IF(COUNTIF(X22:Z22,"Fail")=3,Z11*$B$5,IF(COUNTIF(Y22:Z22,"Fail")=2,Z11*$B$4,IF(Z22="Fail",Z11,0))))</f>
        <v>0</v>
      </c>
      <c r="AA46" s="17">
        <f t="shared" si="33"/>
        <v>0</v>
      </c>
      <c r="AB46" s="17">
        <f t="shared" si="33"/>
        <v>0</v>
      </c>
      <c r="AC46" s="17">
        <f t="shared" si="33"/>
        <v>0</v>
      </c>
      <c r="AD46" s="17">
        <f t="shared" si="33"/>
        <v>0</v>
      </c>
      <c r="AE46" s="17">
        <f t="shared" si="33"/>
        <v>0</v>
      </c>
      <c r="AF46" s="17">
        <f t="shared" si="33"/>
        <v>0</v>
      </c>
      <c r="AG46" s="17">
        <f t="shared" si="33"/>
        <v>0</v>
      </c>
      <c r="AH46" s="17">
        <f t="shared" si="33"/>
        <v>0</v>
      </c>
      <c r="AI46" s="17">
        <f t="shared" si="33"/>
        <v>0</v>
      </c>
      <c r="AJ46" s="17">
        <f t="shared" ref="AJ46:AS53" si="34">IF(COUNTIF(AG22:AJ22,"Fail")&gt;=4,AJ11*$B$6,IF(COUNTIF(AH22:AJ22,"Fail")=3,AJ11*$B$5,IF(COUNTIF(AI22:AJ22,"Fail")=2,AJ11*$B$4,IF(AJ22="Fail",AJ11,0))))</f>
        <v>0</v>
      </c>
      <c r="AK46" s="18">
        <f t="shared" si="34"/>
        <v>0</v>
      </c>
      <c r="AL46" s="16">
        <f t="shared" si="34"/>
        <v>0</v>
      </c>
      <c r="AM46" s="17">
        <f t="shared" si="34"/>
        <v>0</v>
      </c>
      <c r="AN46" s="17">
        <f t="shared" si="34"/>
        <v>0</v>
      </c>
      <c r="AO46" s="17">
        <f t="shared" si="34"/>
        <v>0</v>
      </c>
      <c r="AP46" s="17">
        <f t="shared" si="34"/>
        <v>0</v>
      </c>
      <c r="AQ46" s="17">
        <f t="shared" si="34"/>
        <v>0</v>
      </c>
      <c r="AR46" s="17">
        <f t="shared" si="34"/>
        <v>0</v>
      </c>
      <c r="AS46" s="17">
        <f t="shared" si="34"/>
        <v>0</v>
      </c>
      <c r="AT46" s="17">
        <f t="shared" ref="AT46:BC53" si="35">IF(COUNTIF(AQ22:AT22,"Fail")&gt;=4,AT11*$B$6,IF(COUNTIF(AR22:AT22,"Fail")=3,AT11*$B$5,IF(COUNTIF(AS22:AT22,"Fail")=2,AT11*$B$4,IF(AT22="Fail",AT11,0))))</f>
        <v>0</v>
      </c>
      <c r="AU46" s="17">
        <f t="shared" si="35"/>
        <v>0</v>
      </c>
      <c r="AV46" s="17">
        <f t="shared" si="35"/>
        <v>0</v>
      </c>
      <c r="AW46" s="18">
        <f t="shared" si="35"/>
        <v>0</v>
      </c>
      <c r="AX46" s="16">
        <f t="shared" si="35"/>
        <v>0</v>
      </c>
      <c r="AY46" s="17">
        <f t="shared" si="35"/>
        <v>0</v>
      </c>
      <c r="AZ46" s="17">
        <f t="shared" si="35"/>
        <v>0</v>
      </c>
      <c r="BA46" s="17">
        <f t="shared" si="35"/>
        <v>0</v>
      </c>
      <c r="BB46" s="17">
        <f t="shared" si="35"/>
        <v>0</v>
      </c>
      <c r="BC46" s="17">
        <f t="shared" si="35"/>
        <v>0</v>
      </c>
      <c r="BD46" s="17">
        <f t="shared" ref="BD46:BI53" si="36">IF(COUNTIF(BA22:BD22,"Fail")&gt;=4,BD11*$B$6,IF(COUNTIF(BB22:BD22,"Fail")=3,BD11*$B$5,IF(COUNTIF(BC22:BD22,"Fail")=2,BD11*$B$4,IF(BD22="Fail",BD11,0))))</f>
        <v>0</v>
      </c>
      <c r="BE46" s="17">
        <f t="shared" si="36"/>
        <v>0</v>
      </c>
      <c r="BF46" s="17">
        <f t="shared" si="36"/>
        <v>0</v>
      </c>
      <c r="BG46" s="17">
        <f t="shared" si="36"/>
        <v>0</v>
      </c>
      <c r="BH46" s="17">
        <f t="shared" si="36"/>
        <v>0</v>
      </c>
      <c r="BI46" s="18">
        <f t="shared" si="36"/>
        <v>0</v>
      </c>
    </row>
    <row r="47" spans="1:61" s="19" customFormat="1" x14ac:dyDescent="0.25">
      <c r="A47" s="81" t="s">
        <v>61</v>
      </c>
      <c r="B47" s="20">
        <f>IF(COUNTIF($B23:B23,"Fail")&gt;=4,B12*$B$6,IF(COUNTIF(B23:$B23,"Fail")=3,B12*$B$5,IF(COUNTIF(B23:$B23,"Fail")=2,$B12*$B$4,IF(B23="Fail",B12,0))))</f>
        <v>0</v>
      </c>
      <c r="C47" s="21">
        <f>IF(COUNTIF($B23:C23,"Fail")&gt;=4,C12*$B$6,IF(COUNTIF($B23:C23,"Fail")=3,C12*$B$5,IF(COUNTIF(B23:$C23,"Fail")=2,C12*$B$4,IF(C23="Fail",C12,0))))</f>
        <v>0</v>
      </c>
      <c r="D47" s="21">
        <f>IF(COUNTIF($B23:D23,"Fail")&gt;=4,D12*$B$6,IF(COUNTIF($B23:D23,"Fail")=3,D12*$B$5,IF(COUNTIF($C23:D23,"Fail")=2,D12*$B$4,IF(D23="Fail",D12,0))))</f>
        <v>0</v>
      </c>
      <c r="E47" s="21">
        <f>IF(COUNTIF($B23:E23,"Fail")&gt;=4,E12*$B$6,IF(COUNTIF($C23:E23,"Fail")=3,E12*$B$5,IF(COUNTIF($D23:E23,"Fail")=2,E12*$B$4,IF(E23="Fail",E12,0))))</f>
        <v>0</v>
      </c>
      <c r="F47" s="21">
        <f t="shared" si="31"/>
        <v>0</v>
      </c>
      <c r="G47" s="21">
        <f t="shared" si="31"/>
        <v>0</v>
      </c>
      <c r="H47" s="21">
        <f t="shared" si="31"/>
        <v>0</v>
      </c>
      <c r="I47" s="21">
        <f t="shared" si="31"/>
        <v>0</v>
      </c>
      <c r="J47" s="21">
        <f t="shared" si="31"/>
        <v>0</v>
      </c>
      <c r="K47" s="21">
        <f t="shared" si="31"/>
        <v>0</v>
      </c>
      <c r="L47" s="21">
        <f t="shared" si="31"/>
        <v>0</v>
      </c>
      <c r="M47" s="22">
        <f t="shared" si="31"/>
        <v>0</v>
      </c>
      <c r="N47" s="20">
        <f t="shared" si="31"/>
        <v>0</v>
      </c>
      <c r="O47" s="21">
        <f t="shared" si="31"/>
        <v>0</v>
      </c>
      <c r="P47" s="21">
        <f t="shared" si="32"/>
        <v>0</v>
      </c>
      <c r="Q47" s="21">
        <f t="shared" si="32"/>
        <v>0</v>
      </c>
      <c r="R47" s="21">
        <f t="shared" si="32"/>
        <v>0</v>
      </c>
      <c r="S47" s="21">
        <f t="shared" si="32"/>
        <v>0</v>
      </c>
      <c r="T47" s="21">
        <f t="shared" si="32"/>
        <v>0</v>
      </c>
      <c r="U47" s="21">
        <f t="shared" si="32"/>
        <v>0</v>
      </c>
      <c r="V47" s="21">
        <f t="shared" si="32"/>
        <v>0</v>
      </c>
      <c r="W47" s="21">
        <f t="shared" si="32"/>
        <v>0</v>
      </c>
      <c r="X47" s="21">
        <f t="shared" si="32"/>
        <v>0</v>
      </c>
      <c r="Y47" s="22">
        <f t="shared" si="32"/>
        <v>0</v>
      </c>
      <c r="Z47" s="20">
        <f t="shared" si="33"/>
        <v>0</v>
      </c>
      <c r="AA47" s="21">
        <f t="shared" si="33"/>
        <v>0</v>
      </c>
      <c r="AB47" s="21">
        <f t="shared" si="33"/>
        <v>0</v>
      </c>
      <c r="AC47" s="21">
        <f t="shared" si="33"/>
        <v>0</v>
      </c>
      <c r="AD47" s="21">
        <f t="shared" si="33"/>
        <v>0</v>
      </c>
      <c r="AE47" s="21">
        <f t="shared" si="33"/>
        <v>0</v>
      </c>
      <c r="AF47" s="21">
        <f t="shared" si="33"/>
        <v>0</v>
      </c>
      <c r="AG47" s="21">
        <f t="shared" si="33"/>
        <v>0</v>
      </c>
      <c r="AH47" s="21">
        <f t="shared" si="33"/>
        <v>0</v>
      </c>
      <c r="AI47" s="21">
        <f t="shared" si="33"/>
        <v>0</v>
      </c>
      <c r="AJ47" s="21">
        <f t="shared" si="34"/>
        <v>0</v>
      </c>
      <c r="AK47" s="22">
        <f t="shared" si="34"/>
        <v>0</v>
      </c>
      <c r="AL47" s="20">
        <f t="shared" si="34"/>
        <v>0</v>
      </c>
      <c r="AM47" s="21">
        <f t="shared" si="34"/>
        <v>0</v>
      </c>
      <c r="AN47" s="21">
        <f t="shared" si="34"/>
        <v>0</v>
      </c>
      <c r="AO47" s="21">
        <f t="shared" si="34"/>
        <v>0</v>
      </c>
      <c r="AP47" s="21">
        <f t="shared" si="34"/>
        <v>0</v>
      </c>
      <c r="AQ47" s="21">
        <f t="shared" si="34"/>
        <v>0</v>
      </c>
      <c r="AR47" s="21">
        <f t="shared" si="34"/>
        <v>0</v>
      </c>
      <c r="AS47" s="21">
        <f t="shared" si="34"/>
        <v>0</v>
      </c>
      <c r="AT47" s="21">
        <f t="shared" si="35"/>
        <v>0</v>
      </c>
      <c r="AU47" s="21">
        <f t="shared" si="35"/>
        <v>0</v>
      </c>
      <c r="AV47" s="21">
        <f t="shared" si="35"/>
        <v>0</v>
      </c>
      <c r="AW47" s="22">
        <f t="shared" si="35"/>
        <v>0</v>
      </c>
      <c r="AX47" s="20">
        <f t="shared" si="35"/>
        <v>0</v>
      </c>
      <c r="AY47" s="21">
        <f t="shared" si="35"/>
        <v>0</v>
      </c>
      <c r="AZ47" s="21">
        <f t="shared" si="35"/>
        <v>0</v>
      </c>
      <c r="BA47" s="21">
        <f t="shared" si="35"/>
        <v>0</v>
      </c>
      <c r="BB47" s="21">
        <f t="shared" si="35"/>
        <v>0</v>
      </c>
      <c r="BC47" s="21">
        <f t="shared" si="35"/>
        <v>0</v>
      </c>
      <c r="BD47" s="21">
        <f t="shared" si="36"/>
        <v>0</v>
      </c>
      <c r="BE47" s="21">
        <f t="shared" si="36"/>
        <v>0</v>
      </c>
      <c r="BF47" s="21">
        <f t="shared" si="36"/>
        <v>0</v>
      </c>
      <c r="BG47" s="21">
        <f t="shared" si="36"/>
        <v>0</v>
      </c>
      <c r="BH47" s="21">
        <f t="shared" si="36"/>
        <v>0</v>
      </c>
      <c r="BI47" s="22">
        <f t="shared" si="36"/>
        <v>0</v>
      </c>
    </row>
    <row r="48" spans="1:61" s="19" customFormat="1" x14ac:dyDescent="0.25">
      <c r="A48" s="81" t="s">
        <v>62</v>
      </c>
      <c r="B48" s="20">
        <f>IF(COUNTIF($B24:B24,"Fail")&gt;=4,B13*$B$6,IF(COUNTIF(B24:$B24,"Fail")=3,B13*$B$5,IF(COUNTIF(B24:$B24,"Fail")=2,$B13*$B$4,IF(B24="Fail",B13,0))))</f>
        <v>0</v>
      </c>
      <c r="C48" s="21">
        <f>IF(COUNTIF($B24:C24,"Fail")&gt;=4,C13*$B$6,IF(COUNTIF($B24:C24,"Fail")=3,C13*$B$5,IF(COUNTIF(B24:$C24,"Fail")=2,C13*$B$4,IF(C24="Fail",C13,0))))</f>
        <v>0</v>
      </c>
      <c r="D48" s="21">
        <f>IF(COUNTIF($B24:D24,"Fail")&gt;=4,D13*$B$6,IF(COUNTIF($B24:D24,"Fail")=3,D13*$B$5,IF(COUNTIF($C24:D24,"Fail")=2,D13*$B$4,IF(D24="Fail",D13,0))))</f>
        <v>0</v>
      </c>
      <c r="E48" s="21">
        <f>IF(COUNTIF($B24:E24,"Fail")&gt;=4,E13*$B$6,IF(COUNTIF($C24:E24,"Fail")=3,E13*$B$5,IF(COUNTIF($D24:E24,"Fail")=2,E13*$B$4,IF(E24="Fail",E13,0))))</f>
        <v>0</v>
      </c>
      <c r="F48" s="21">
        <f t="shared" si="31"/>
        <v>0</v>
      </c>
      <c r="G48" s="21">
        <f t="shared" si="31"/>
        <v>0</v>
      </c>
      <c r="H48" s="21">
        <f t="shared" si="31"/>
        <v>0</v>
      </c>
      <c r="I48" s="21">
        <f t="shared" si="31"/>
        <v>0</v>
      </c>
      <c r="J48" s="21">
        <f t="shared" si="31"/>
        <v>0</v>
      </c>
      <c r="K48" s="21">
        <f t="shared" si="31"/>
        <v>0</v>
      </c>
      <c r="L48" s="21">
        <f t="shared" si="31"/>
        <v>0</v>
      </c>
      <c r="M48" s="22">
        <f t="shared" si="31"/>
        <v>0</v>
      </c>
      <c r="N48" s="20">
        <f t="shared" si="31"/>
        <v>0</v>
      </c>
      <c r="O48" s="21">
        <f t="shared" si="31"/>
        <v>0</v>
      </c>
      <c r="P48" s="21">
        <f t="shared" si="32"/>
        <v>0</v>
      </c>
      <c r="Q48" s="21">
        <f t="shared" si="32"/>
        <v>0</v>
      </c>
      <c r="R48" s="21">
        <f t="shared" si="32"/>
        <v>0</v>
      </c>
      <c r="S48" s="21">
        <f t="shared" si="32"/>
        <v>0</v>
      </c>
      <c r="T48" s="21">
        <f t="shared" si="32"/>
        <v>0</v>
      </c>
      <c r="U48" s="21">
        <f t="shared" si="32"/>
        <v>0</v>
      </c>
      <c r="V48" s="21">
        <f t="shared" si="32"/>
        <v>0</v>
      </c>
      <c r="W48" s="21">
        <f t="shared" si="32"/>
        <v>0</v>
      </c>
      <c r="X48" s="21">
        <f t="shared" si="32"/>
        <v>0</v>
      </c>
      <c r="Y48" s="22">
        <f t="shared" si="32"/>
        <v>0</v>
      </c>
      <c r="Z48" s="20">
        <f t="shared" si="33"/>
        <v>0</v>
      </c>
      <c r="AA48" s="21">
        <f t="shared" si="33"/>
        <v>0</v>
      </c>
      <c r="AB48" s="21">
        <f t="shared" si="33"/>
        <v>0</v>
      </c>
      <c r="AC48" s="21">
        <f t="shared" si="33"/>
        <v>0</v>
      </c>
      <c r="AD48" s="21">
        <f t="shared" si="33"/>
        <v>0</v>
      </c>
      <c r="AE48" s="21">
        <f t="shared" si="33"/>
        <v>0</v>
      </c>
      <c r="AF48" s="21">
        <f t="shared" si="33"/>
        <v>0</v>
      </c>
      <c r="AG48" s="21">
        <f t="shared" si="33"/>
        <v>0</v>
      </c>
      <c r="AH48" s="21">
        <f t="shared" si="33"/>
        <v>0</v>
      </c>
      <c r="AI48" s="21">
        <f t="shared" si="33"/>
        <v>0</v>
      </c>
      <c r="AJ48" s="21">
        <f t="shared" si="34"/>
        <v>0</v>
      </c>
      <c r="AK48" s="22">
        <f t="shared" si="34"/>
        <v>0</v>
      </c>
      <c r="AL48" s="20">
        <f t="shared" si="34"/>
        <v>0</v>
      </c>
      <c r="AM48" s="21">
        <f t="shared" si="34"/>
        <v>0</v>
      </c>
      <c r="AN48" s="21">
        <f t="shared" si="34"/>
        <v>0</v>
      </c>
      <c r="AO48" s="21">
        <f t="shared" si="34"/>
        <v>0</v>
      </c>
      <c r="AP48" s="21">
        <f t="shared" si="34"/>
        <v>0</v>
      </c>
      <c r="AQ48" s="21">
        <f t="shared" si="34"/>
        <v>0</v>
      </c>
      <c r="AR48" s="21">
        <f t="shared" si="34"/>
        <v>0</v>
      </c>
      <c r="AS48" s="21">
        <f t="shared" si="34"/>
        <v>0</v>
      </c>
      <c r="AT48" s="21">
        <f t="shared" si="35"/>
        <v>0</v>
      </c>
      <c r="AU48" s="21">
        <f t="shared" si="35"/>
        <v>0</v>
      </c>
      <c r="AV48" s="21">
        <f t="shared" si="35"/>
        <v>0</v>
      </c>
      <c r="AW48" s="22">
        <f t="shared" si="35"/>
        <v>0</v>
      </c>
      <c r="AX48" s="20">
        <f t="shared" si="35"/>
        <v>0</v>
      </c>
      <c r="AY48" s="21">
        <f t="shared" si="35"/>
        <v>0</v>
      </c>
      <c r="AZ48" s="21">
        <f t="shared" si="35"/>
        <v>0</v>
      </c>
      <c r="BA48" s="21">
        <f t="shared" si="35"/>
        <v>0</v>
      </c>
      <c r="BB48" s="21">
        <f t="shared" si="35"/>
        <v>0</v>
      </c>
      <c r="BC48" s="21">
        <f t="shared" si="35"/>
        <v>0</v>
      </c>
      <c r="BD48" s="21">
        <f t="shared" si="36"/>
        <v>0</v>
      </c>
      <c r="BE48" s="21">
        <f t="shared" si="36"/>
        <v>0</v>
      </c>
      <c r="BF48" s="21">
        <f t="shared" si="36"/>
        <v>0</v>
      </c>
      <c r="BG48" s="21">
        <f t="shared" si="36"/>
        <v>0</v>
      </c>
      <c r="BH48" s="21">
        <f t="shared" si="36"/>
        <v>0</v>
      </c>
      <c r="BI48" s="22">
        <f t="shared" si="36"/>
        <v>0</v>
      </c>
    </row>
    <row r="49" spans="1:61" s="19" customFormat="1" x14ac:dyDescent="0.25">
      <c r="A49" s="81" t="s">
        <v>63</v>
      </c>
      <c r="B49" s="20">
        <f>IF(COUNTIF($B25:B25,"Fail")&gt;=4,B14*$B$6,IF(COUNTIF(B25:$B25,"Fail")=3,B14*$B$5,IF(COUNTIF(B25:$B25,"Fail")=2,$B14*$B$4,IF(B25="Fail",B14,0))))</f>
        <v>0</v>
      </c>
      <c r="C49" s="21">
        <f>IF(COUNTIF($B25:C25,"Fail")&gt;=4,C14*$B$6,IF(COUNTIF($B25:C25,"Fail")=3,C14*$B$5,IF(COUNTIF(B25:$C25,"Fail")=2,C14*$B$4,IF(C25="Fail",C14,0))))</f>
        <v>0</v>
      </c>
      <c r="D49" s="21">
        <f>IF(COUNTIF($B25:D25,"Fail")&gt;=4,D14*$B$6,IF(COUNTIF($B25:D25,"Fail")=3,D14*$B$5,IF(COUNTIF($C25:D25,"Fail")=2,D14*$B$4,IF(D25="Fail",D14,0))))</f>
        <v>0</v>
      </c>
      <c r="E49" s="21">
        <f>IF(COUNTIF($B25:E25,"Fail")&gt;=4,E14*$B$6,IF(COUNTIF($C25:E25,"Fail")=3,E14*$B$5,IF(COUNTIF($D25:E25,"Fail")=2,E14*$B$4,IF(E25="Fail",E14,0))))</f>
        <v>0</v>
      </c>
      <c r="F49" s="21">
        <f t="shared" si="31"/>
        <v>0</v>
      </c>
      <c r="G49" s="21">
        <f t="shared" si="31"/>
        <v>0</v>
      </c>
      <c r="H49" s="21">
        <f t="shared" si="31"/>
        <v>0</v>
      </c>
      <c r="I49" s="21">
        <f t="shared" si="31"/>
        <v>0</v>
      </c>
      <c r="J49" s="21">
        <f t="shared" si="31"/>
        <v>0</v>
      </c>
      <c r="K49" s="21">
        <f t="shared" si="31"/>
        <v>0</v>
      </c>
      <c r="L49" s="21">
        <f t="shared" si="31"/>
        <v>0</v>
      </c>
      <c r="M49" s="22">
        <f t="shared" si="31"/>
        <v>0</v>
      </c>
      <c r="N49" s="20">
        <f t="shared" si="31"/>
        <v>0</v>
      </c>
      <c r="O49" s="21">
        <f t="shared" si="31"/>
        <v>0</v>
      </c>
      <c r="P49" s="21">
        <f t="shared" si="32"/>
        <v>0</v>
      </c>
      <c r="Q49" s="21">
        <f t="shared" si="32"/>
        <v>0</v>
      </c>
      <c r="R49" s="21">
        <f t="shared" si="32"/>
        <v>0</v>
      </c>
      <c r="S49" s="21">
        <f t="shared" si="32"/>
        <v>0</v>
      </c>
      <c r="T49" s="21">
        <f t="shared" si="32"/>
        <v>0</v>
      </c>
      <c r="U49" s="21">
        <f t="shared" si="32"/>
        <v>0</v>
      </c>
      <c r="V49" s="21">
        <f t="shared" si="32"/>
        <v>0</v>
      </c>
      <c r="W49" s="21">
        <f t="shared" si="32"/>
        <v>0</v>
      </c>
      <c r="X49" s="21">
        <f t="shared" si="32"/>
        <v>0</v>
      </c>
      <c r="Y49" s="22">
        <f t="shared" si="32"/>
        <v>0</v>
      </c>
      <c r="Z49" s="20">
        <f t="shared" si="33"/>
        <v>0</v>
      </c>
      <c r="AA49" s="21">
        <f t="shared" si="33"/>
        <v>0</v>
      </c>
      <c r="AB49" s="21">
        <f t="shared" si="33"/>
        <v>0</v>
      </c>
      <c r="AC49" s="21">
        <f t="shared" si="33"/>
        <v>0</v>
      </c>
      <c r="AD49" s="21">
        <f t="shared" si="33"/>
        <v>0</v>
      </c>
      <c r="AE49" s="21">
        <f t="shared" si="33"/>
        <v>0</v>
      </c>
      <c r="AF49" s="21">
        <f t="shared" si="33"/>
        <v>0</v>
      </c>
      <c r="AG49" s="21">
        <f t="shared" si="33"/>
        <v>0</v>
      </c>
      <c r="AH49" s="21">
        <f t="shared" si="33"/>
        <v>0</v>
      </c>
      <c r="AI49" s="21">
        <f t="shared" si="33"/>
        <v>0</v>
      </c>
      <c r="AJ49" s="21">
        <f t="shared" si="34"/>
        <v>0</v>
      </c>
      <c r="AK49" s="22">
        <f t="shared" si="34"/>
        <v>0</v>
      </c>
      <c r="AL49" s="20">
        <f t="shared" si="34"/>
        <v>0</v>
      </c>
      <c r="AM49" s="21">
        <f t="shared" si="34"/>
        <v>0</v>
      </c>
      <c r="AN49" s="21">
        <f t="shared" si="34"/>
        <v>0</v>
      </c>
      <c r="AO49" s="21">
        <f t="shared" si="34"/>
        <v>0</v>
      </c>
      <c r="AP49" s="21">
        <f t="shared" si="34"/>
        <v>0</v>
      </c>
      <c r="AQ49" s="21">
        <f t="shared" si="34"/>
        <v>0</v>
      </c>
      <c r="AR49" s="21">
        <f t="shared" si="34"/>
        <v>0</v>
      </c>
      <c r="AS49" s="21">
        <f t="shared" si="34"/>
        <v>0</v>
      </c>
      <c r="AT49" s="21">
        <f t="shared" si="35"/>
        <v>0</v>
      </c>
      <c r="AU49" s="21">
        <f t="shared" si="35"/>
        <v>0</v>
      </c>
      <c r="AV49" s="21">
        <f t="shared" si="35"/>
        <v>0</v>
      </c>
      <c r="AW49" s="22">
        <f t="shared" si="35"/>
        <v>0</v>
      </c>
      <c r="AX49" s="20">
        <f t="shared" si="35"/>
        <v>0</v>
      </c>
      <c r="AY49" s="21">
        <f t="shared" si="35"/>
        <v>0</v>
      </c>
      <c r="AZ49" s="21">
        <f t="shared" si="35"/>
        <v>0</v>
      </c>
      <c r="BA49" s="21">
        <f t="shared" si="35"/>
        <v>0</v>
      </c>
      <c r="BB49" s="21">
        <f t="shared" si="35"/>
        <v>0</v>
      </c>
      <c r="BC49" s="21">
        <f t="shared" si="35"/>
        <v>0</v>
      </c>
      <c r="BD49" s="21">
        <f t="shared" si="36"/>
        <v>0</v>
      </c>
      <c r="BE49" s="21">
        <f t="shared" si="36"/>
        <v>0</v>
      </c>
      <c r="BF49" s="21">
        <f t="shared" si="36"/>
        <v>0</v>
      </c>
      <c r="BG49" s="21">
        <f t="shared" si="36"/>
        <v>0</v>
      </c>
      <c r="BH49" s="21">
        <f t="shared" si="36"/>
        <v>0</v>
      </c>
      <c r="BI49" s="22">
        <f t="shared" si="36"/>
        <v>0</v>
      </c>
    </row>
    <row r="50" spans="1:61" s="19" customFormat="1" x14ac:dyDescent="0.25">
      <c r="A50" s="81" t="s">
        <v>64</v>
      </c>
      <c r="B50" s="20">
        <f>IF(COUNTIF($B26:B26,"Fail")&gt;=4,B15*$B$6,IF(COUNTIF(B26:$B26,"Fail")=3,B15*$B$5,IF(COUNTIF(B26:$B26,"Fail")=2,$B15*$B$4,IF(B26="Fail",B15,0))))</f>
        <v>0</v>
      </c>
      <c r="C50" s="21">
        <f>IF(COUNTIF($B26:C26,"Fail")&gt;=4,C15*$B$6,IF(COUNTIF($B26:C26,"Fail")=3,C15*$B$5,IF(COUNTIF(B26:$C26,"Fail")=2,C15*$B$4,IF(C26="Fail",C15,0))))</f>
        <v>0</v>
      </c>
      <c r="D50" s="21">
        <f>IF(COUNTIF($B26:D26,"Fail")&gt;=4,D15*$B$6,IF(COUNTIF($B26:D26,"Fail")=3,D15*$B$5,IF(COUNTIF($C26:D26,"Fail")=2,D15*$B$4,IF(D26="Fail",D15,0))))</f>
        <v>0</v>
      </c>
      <c r="E50" s="21">
        <f>IF(COUNTIF($B26:E26,"Fail")&gt;=4,E15*$B$6,IF(COUNTIF($C26:E26,"Fail")=3,E15*$B$5,IF(COUNTIF($D26:E26,"Fail")=2,E15*$B$4,IF(E26="Fail",E15,0))))</f>
        <v>0</v>
      </c>
      <c r="F50" s="21">
        <f t="shared" si="31"/>
        <v>0</v>
      </c>
      <c r="G50" s="21">
        <f t="shared" si="31"/>
        <v>0</v>
      </c>
      <c r="H50" s="21">
        <f t="shared" si="31"/>
        <v>0</v>
      </c>
      <c r="I50" s="21">
        <f t="shared" si="31"/>
        <v>0</v>
      </c>
      <c r="J50" s="21">
        <f t="shared" si="31"/>
        <v>0</v>
      </c>
      <c r="K50" s="21">
        <f t="shared" si="31"/>
        <v>0</v>
      </c>
      <c r="L50" s="21">
        <f t="shared" si="31"/>
        <v>0</v>
      </c>
      <c r="M50" s="22">
        <f t="shared" si="31"/>
        <v>0</v>
      </c>
      <c r="N50" s="20">
        <f t="shared" si="31"/>
        <v>0</v>
      </c>
      <c r="O50" s="21">
        <f t="shared" si="31"/>
        <v>0</v>
      </c>
      <c r="P50" s="21">
        <f t="shared" si="32"/>
        <v>0</v>
      </c>
      <c r="Q50" s="21">
        <f t="shared" si="32"/>
        <v>0</v>
      </c>
      <c r="R50" s="21">
        <f t="shared" si="32"/>
        <v>0</v>
      </c>
      <c r="S50" s="21">
        <f t="shared" si="32"/>
        <v>0</v>
      </c>
      <c r="T50" s="21">
        <f t="shared" si="32"/>
        <v>0</v>
      </c>
      <c r="U50" s="21">
        <f t="shared" si="32"/>
        <v>0</v>
      </c>
      <c r="V50" s="21">
        <f t="shared" si="32"/>
        <v>0</v>
      </c>
      <c r="W50" s="21">
        <f t="shared" si="32"/>
        <v>0</v>
      </c>
      <c r="X50" s="21">
        <f t="shared" si="32"/>
        <v>0</v>
      </c>
      <c r="Y50" s="22">
        <f t="shared" si="32"/>
        <v>0</v>
      </c>
      <c r="Z50" s="20">
        <f t="shared" si="33"/>
        <v>0</v>
      </c>
      <c r="AA50" s="21">
        <f t="shared" si="33"/>
        <v>0</v>
      </c>
      <c r="AB50" s="21">
        <f t="shared" si="33"/>
        <v>0</v>
      </c>
      <c r="AC50" s="21">
        <f t="shared" si="33"/>
        <v>0</v>
      </c>
      <c r="AD50" s="21">
        <f t="shared" si="33"/>
        <v>0</v>
      </c>
      <c r="AE50" s="21">
        <f t="shared" si="33"/>
        <v>0</v>
      </c>
      <c r="AF50" s="21">
        <f t="shared" si="33"/>
        <v>0</v>
      </c>
      <c r="AG50" s="21">
        <f t="shared" si="33"/>
        <v>0</v>
      </c>
      <c r="AH50" s="21">
        <f t="shared" si="33"/>
        <v>0</v>
      </c>
      <c r="AI50" s="21">
        <f t="shared" si="33"/>
        <v>0</v>
      </c>
      <c r="AJ50" s="21">
        <f t="shared" si="34"/>
        <v>0</v>
      </c>
      <c r="AK50" s="22">
        <f t="shared" si="34"/>
        <v>0</v>
      </c>
      <c r="AL50" s="20">
        <f t="shared" si="34"/>
        <v>0</v>
      </c>
      <c r="AM50" s="21">
        <f t="shared" si="34"/>
        <v>0</v>
      </c>
      <c r="AN50" s="21">
        <f t="shared" si="34"/>
        <v>0</v>
      </c>
      <c r="AO50" s="21">
        <f t="shared" si="34"/>
        <v>0</v>
      </c>
      <c r="AP50" s="21">
        <f t="shared" si="34"/>
        <v>0</v>
      </c>
      <c r="AQ50" s="21">
        <f t="shared" si="34"/>
        <v>0</v>
      </c>
      <c r="AR50" s="21">
        <f t="shared" si="34"/>
        <v>0</v>
      </c>
      <c r="AS50" s="21">
        <f t="shared" si="34"/>
        <v>0</v>
      </c>
      <c r="AT50" s="21">
        <f t="shared" si="35"/>
        <v>0</v>
      </c>
      <c r="AU50" s="21">
        <f t="shared" si="35"/>
        <v>0</v>
      </c>
      <c r="AV50" s="21">
        <f t="shared" si="35"/>
        <v>0</v>
      </c>
      <c r="AW50" s="22">
        <f t="shared" si="35"/>
        <v>0</v>
      </c>
      <c r="AX50" s="20">
        <f t="shared" si="35"/>
        <v>0</v>
      </c>
      <c r="AY50" s="21">
        <f t="shared" si="35"/>
        <v>0</v>
      </c>
      <c r="AZ50" s="21">
        <f t="shared" si="35"/>
        <v>0</v>
      </c>
      <c r="BA50" s="21">
        <f t="shared" si="35"/>
        <v>0</v>
      </c>
      <c r="BB50" s="21">
        <f t="shared" si="35"/>
        <v>0</v>
      </c>
      <c r="BC50" s="21">
        <f t="shared" si="35"/>
        <v>0</v>
      </c>
      <c r="BD50" s="21">
        <f t="shared" si="36"/>
        <v>0</v>
      </c>
      <c r="BE50" s="21">
        <f t="shared" si="36"/>
        <v>0</v>
      </c>
      <c r="BF50" s="21">
        <f t="shared" si="36"/>
        <v>0</v>
      </c>
      <c r="BG50" s="21">
        <f t="shared" si="36"/>
        <v>0</v>
      </c>
      <c r="BH50" s="21">
        <f t="shared" si="36"/>
        <v>0</v>
      </c>
      <c r="BI50" s="22">
        <f t="shared" si="36"/>
        <v>0</v>
      </c>
    </row>
    <row r="51" spans="1:61" s="19" customFormat="1" x14ac:dyDescent="0.25">
      <c r="A51" s="81" t="s">
        <v>65</v>
      </c>
      <c r="B51" s="20">
        <f>IF(COUNTIF($B27:B27,"Fail")&gt;=4,B16*$B$6,IF(COUNTIF(B27:$B27,"Fail")=3,B16*$B$5,IF(COUNTIF(B27:$B27,"Fail")=2,$B16*$B$4,IF(B27="Fail",B16,0))))</f>
        <v>0</v>
      </c>
      <c r="C51" s="21">
        <f>IF(COUNTIF($B27:C27,"Fail")&gt;=4,C16*$B$6,IF(COUNTIF($B27:C27,"Fail")=3,C16*$B$5,IF(COUNTIF(B27:$C27,"Fail")=2,C16*$B$4,IF(C27="Fail",C16,0))))</f>
        <v>0</v>
      </c>
      <c r="D51" s="21">
        <f>IF(COUNTIF($B27:D27,"Fail")&gt;=4,D16*$B$6,IF(COUNTIF($B27:D27,"Fail")=3,D16*$B$5,IF(COUNTIF($C27:D27,"Fail")=2,D16*$B$4,IF(D27="Fail",D16,0))))</f>
        <v>0</v>
      </c>
      <c r="E51" s="21">
        <f>IF(COUNTIF($B27:E27,"Fail")&gt;=4,E16*$B$6,IF(COUNTIF($C27:E27,"Fail")=3,E16*$B$5,IF(COUNTIF($D27:E27,"Fail")=2,E16*$B$4,IF(E27="Fail",E16,0))))</f>
        <v>0</v>
      </c>
      <c r="F51" s="21">
        <f t="shared" si="31"/>
        <v>0</v>
      </c>
      <c r="G51" s="21">
        <f t="shared" si="31"/>
        <v>0</v>
      </c>
      <c r="H51" s="21">
        <f t="shared" si="31"/>
        <v>0</v>
      </c>
      <c r="I51" s="21">
        <f t="shared" si="31"/>
        <v>0</v>
      </c>
      <c r="J51" s="21">
        <f t="shared" si="31"/>
        <v>0</v>
      </c>
      <c r="K51" s="21">
        <f t="shared" si="31"/>
        <v>0</v>
      </c>
      <c r="L51" s="21">
        <f t="shared" si="31"/>
        <v>0</v>
      </c>
      <c r="M51" s="22">
        <f t="shared" si="31"/>
        <v>0</v>
      </c>
      <c r="N51" s="20">
        <f t="shared" si="31"/>
        <v>0</v>
      </c>
      <c r="O51" s="21">
        <f t="shared" si="31"/>
        <v>0</v>
      </c>
      <c r="P51" s="21">
        <f t="shared" si="32"/>
        <v>0</v>
      </c>
      <c r="Q51" s="21">
        <f t="shared" si="32"/>
        <v>0</v>
      </c>
      <c r="R51" s="21">
        <f t="shared" si="32"/>
        <v>0</v>
      </c>
      <c r="S51" s="21">
        <f t="shared" si="32"/>
        <v>0</v>
      </c>
      <c r="T51" s="21">
        <f t="shared" si="32"/>
        <v>0</v>
      </c>
      <c r="U51" s="21">
        <f t="shared" si="32"/>
        <v>0</v>
      </c>
      <c r="V51" s="21">
        <f t="shared" si="32"/>
        <v>0</v>
      </c>
      <c r="W51" s="21">
        <f t="shared" si="32"/>
        <v>0</v>
      </c>
      <c r="X51" s="21">
        <f t="shared" si="32"/>
        <v>0</v>
      </c>
      <c r="Y51" s="22">
        <f t="shared" si="32"/>
        <v>0</v>
      </c>
      <c r="Z51" s="20">
        <f t="shared" si="33"/>
        <v>0</v>
      </c>
      <c r="AA51" s="21">
        <f t="shared" si="33"/>
        <v>0</v>
      </c>
      <c r="AB51" s="21">
        <f t="shared" si="33"/>
        <v>0</v>
      </c>
      <c r="AC51" s="21">
        <f t="shared" si="33"/>
        <v>0</v>
      </c>
      <c r="AD51" s="21">
        <f t="shared" si="33"/>
        <v>0</v>
      </c>
      <c r="AE51" s="21">
        <f t="shared" si="33"/>
        <v>0</v>
      </c>
      <c r="AF51" s="21">
        <f t="shared" si="33"/>
        <v>0</v>
      </c>
      <c r="AG51" s="21">
        <f t="shared" si="33"/>
        <v>0</v>
      </c>
      <c r="AH51" s="21">
        <f t="shared" si="33"/>
        <v>0</v>
      </c>
      <c r="AI51" s="21">
        <f t="shared" si="33"/>
        <v>0</v>
      </c>
      <c r="AJ51" s="21">
        <f t="shared" si="34"/>
        <v>0</v>
      </c>
      <c r="AK51" s="22">
        <f t="shared" si="34"/>
        <v>0</v>
      </c>
      <c r="AL51" s="20">
        <f t="shared" si="34"/>
        <v>0</v>
      </c>
      <c r="AM51" s="21">
        <f t="shared" si="34"/>
        <v>0</v>
      </c>
      <c r="AN51" s="21">
        <f t="shared" si="34"/>
        <v>0</v>
      </c>
      <c r="AO51" s="21">
        <f t="shared" si="34"/>
        <v>0</v>
      </c>
      <c r="AP51" s="21">
        <f t="shared" si="34"/>
        <v>0</v>
      </c>
      <c r="AQ51" s="21">
        <f t="shared" si="34"/>
        <v>0</v>
      </c>
      <c r="AR51" s="21">
        <f t="shared" si="34"/>
        <v>0</v>
      </c>
      <c r="AS51" s="21">
        <f t="shared" si="34"/>
        <v>0</v>
      </c>
      <c r="AT51" s="21">
        <f t="shared" si="35"/>
        <v>0</v>
      </c>
      <c r="AU51" s="21">
        <f t="shared" si="35"/>
        <v>0</v>
      </c>
      <c r="AV51" s="21">
        <f t="shared" si="35"/>
        <v>0</v>
      </c>
      <c r="AW51" s="22">
        <f t="shared" si="35"/>
        <v>0</v>
      </c>
      <c r="AX51" s="20">
        <f t="shared" si="35"/>
        <v>0</v>
      </c>
      <c r="AY51" s="21">
        <f t="shared" si="35"/>
        <v>0</v>
      </c>
      <c r="AZ51" s="21">
        <f t="shared" si="35"/>
        <v>0</v>
      </c>
      <c r="BA51" s="21">
        <f t="shared" si="35"/>
        <v>0</v>
      </c>
      <c r="BB51" s="21">
        <f t="shared" si="35"/>
        <v>0</v>
      </c>
      <c r="BC51" s="21">
        <f t="shared" si="35"/>
        <v>0</v>
      </c>
      <c r="BD51" s="21">
        <f t="shared" si="36"/>
        <v>0</v>
      </c>
      <c r="BE51" s="21">
        <f t="shared" si="36"/>
        <v>0</v>
      </c>
      <c r="BF51" s="21">
        <f t="shared" si="36"/>
        <v>0</v>
      </c>
      <c r="BG51" s="21">
        <f t="shared" si="36"/>
        <v>0</v>
      </c>
      <c r="BH51" s="21">
        <f t="shared" si="36"/>
        <v>0</v>
      </c>
      <c r="BI51" s="22">
        <f t="shared" si="36"/>
        <v>0</v>
      </c>
    </row>
    <row r="52" spans="1:61" s="19" customFormat="1" x14ac:dyDescent="0.25">
      <c r="A52" s="81" t="s">
        <v>66</v>
      </c>
      <c r="B52" s="20">
        <f>IF(COUNTIF($B28:B28,"Fail")&gt;=4,B17*$B$6,IF(COUNTIF(B28:$B28,"Fail")=3,B17*$B$5,IF(COUNTIF(B28:$B28,"Fail")=2,$B17*$B$4,IF(B28="Fail",B17,0))))</f>
        <v>0</v>
      </c>
      <c r="C52" s="21">
        <f>IF(COUNTIF($B28:C28,"Fail")&gt;=4,C17*$B$6,IF(COUNTIF($B28:C28,"Fail")=3,C17*$B$5,IF(COUNTIF(B28:$C28,"Fail")=2,C17*$B$4,IF(C28="Fail",C17,0))))</f>
        <v>0</v>
      </c>
      <c r="D52" s="21">
        <f>IF(COUNTIF($B28:D28,"Fail")&gt;=4,D17*$B$6,IF(COUNTIF($B28:D28,"Fail")=3,D17*$B$5,IF(COUNTIF($C28:D28,"Fail")=2,D17*$B$4,IF(D28="Fail",D17,0))))</f>
        <v>0</v>
      </c>
      <c r="E52" s="21">
        <f>IF(COUNTIF($B28:E28,"Fail")&gt;=4,E17*$B$6,IF(COUNTIF($C28:E28,"Fail")=3,E17*$B$5,IF(COUNTIF($D28:E28,"Fail")=2,E17*$B$4,IF(E28="Fail",E17,0))))</f>
        <v>0</v>
      </c>
      <c r="F52" s="21">
        <f t="shared" si="31"/>
        <v>0</v>
      </c>
      <c r="G52" s="21">
        <f t="shared" si="31"/>
        <v>0</v>
      </c>
      <c r="H52" s="21">
        <f t="shared" si="31"/>
        <v>0</v>
      </c>
      <c r="I52" s="21">
        <f t="shared" si="31"/>
        <v>0</v>
      </c>
      <c r="J52" s="21">
        <f t="shared" si="31"/>
        <v>0</v>
      </c>
      <c r="K52" s="21">
        <f t="shared" si="31"/>
        <v>0</v>
      </c>
      <c r="L52" s="21">
        <f t="shared" si="31"/>
        <v>0</v>
      </c>
      <c r="M52" s="22">
        <f t="shared" si="31"/>
        <v>0</v>
      </c>
      <c r="N52" s="20">
        <f t="shared" si="31"/>
        <v>0</v>
      </c>
      <c r="O52" s="21">
        <f t="shared" si="31"/>
        <v>0</v>
      </c>
      <c r="P52" s="21">
        <f t="shared" si="32"/>
        <v>0</v>
      </c>
      <c r="Q52" s="21">
        <f t="shared" si="32"/>
        <v>0</v>
      </c>
      <c r="R52" s="21">
        <f t="shared" si="32"/>
        <v>0</v>
      </c>
      <c r="S52" s="21">
        <f t="shared" si="32"/>
        <v>0</v>
      </c>
      <c r="T52" s="21">
        <f t="shared" si="32"/>
        <v>0</v>
      </c>
      <c r="U52" s="21">
        <f t="shared" si="32"/>
        <v>0</v>
      </c>
      <c r="V52" s="21">
        <f t="shared" si="32"/>
        <v>0</v>
      </c>
      <c r="W52" s="21">
        <f t="shared" si="32"/>
        <v>0</v>
      </c>
      <c r="X52" s="21">
        <f t="shared" si="32"/>
        <v>0</v>
      </c>
      <c r="Y52" s="22">
        <f t="shared" si="32"/>
        <v>0</v>
      </c>
      <c r="Z52" s="20">
        <f t="shared" si="33"/>
        <v>0</v>
      </c>
      <c r="AA52" s="21">
        <f t="shared" si="33"/>
        <v>0</v>
      </c>
      <c r="AB52" s="21">
        <f t="shared" si="33"/>
        <v>0</v>
      </c>
      <c r="AC52" s="21">
        <f t="shared" si="33"/>
        <v>0</v>
      </c>
      <c r="AD52" s="21">
        <f t="shared" si="33"/>
        <v>0</v>
      </c>
      <c r="AE52" s="21">
        <f t="shared" si="33"/>
        <v>0</v>
      </c>
      <c r="AF52" s="21">
        <f t="shared" si="33"/>
        <v>0</v>
      </c>
      <c r="AG52" s="21">
        <f t="shared" si="33"/>
        <v>0</v>
      </c>
      <c r="AH52" s="21">
        <f t="shared" si="33"/>
        <v>0</v>
      </c>
      <c r="AI52" s="21">
        <f t="shared" si="33"/>
        <v>0</v>
      </c>
      <c r="AJ52" s="21">
        <f t="shared" si="34"/>
        <v>0</v>
      </c>
      <c r="AK52" s="22">
        <f t="shared" si="34"/>
        <v>0</v>
      </c>
      <c r="AL52" s="20">
        <f t="shared" si="34"/>
        <v>0</v>
      </c>
      <c r="AM52" s="21">
        <f t="shared" si="34"/>
        <v>0</v>
      </c>
      <c r="AN52" s="21">
        <f t="shared" si="34"/>
        <v>0</v>
      </c>
      <c r="AO52" s="21">
        <f t="shared" si="34"/>
        <v>0</v>
      </c>
      <c r="AP52" s="21">
        <f t="shared" si="34"/>
        <v>0</v>
      </c>
      <c r="AQ52" s="21">
        <f t="shared" si="34"/>
        <v>0</v>
      </c>
      <c r="AR52" s="21">
        <f t="shared" si="34"/>
        <v>0</v>
      </c>
      <c r="AS52" s="21">
        <f t="shared" si="34"/>
        <v>0</v>
      </c>
      <c r="AT52" s="21">
        <f t="shared" si="35"/>
        <v>0</v>
      </c>
      <c r="AU52" s="21">
        <f t="shared" si="35"/>
        <v>0</v>
      </c>
      <c r="AV52" s="21">
        <f t="shared" si="35"/>
        <v>0</v>
      </c>
      <c r="AW52" s="22">
        <f t="shared" si="35"/>
        <v>0</v>
      </c>
      <c r="AX52" s="20">
        <f t="shared" si="35"/>
        <v>0</v>
      </c>
      <c r="AY52" s="21">
        <f t="shared" si="35"/>
        <v>0</v>
      </c>
      <c r="AZ52" s="21">
        <f t="shared" si="35"/>
        <v>0</v>
      </c>
      <c r="BA52" s="21">
        <f t="shared" si="35"/>
        <v>0</v>
      </c>
      <c r="BB52" s="21">
        <f t="shared" si="35"/>
        <v>0</v>
      </c>
      <c r="BC52" s="21">
        <f t="shared" si="35"/>
        <v>0</v>
      </c>
      <c r="BD52" s="21">
        <f t="shared" si="36"/>
        <v>0</v>
      </c>
      <c r="BE52" s="21">
        <f t="shared" si="36"/>
        <v>0</v>
      </c>
      <c r="BF52" s="21">
        <f t="shared" si="36"/>
        <v>0</v>
      </c>
      <c r="BG52" s="21">
        <f t="shared" si="36"/>
        <v>0</v>
      </c>
      <c r="BH52" s="21">
        <f t="shared" si="36"/>
        <v>0</v>
      </c>
      <c r="BI52" s="22">
        <f t="shared" si="36"/>
        <v>0</v>
      </c>
    </row>
    <row r="53" spans="1:61" s="19" customFormat="1" x14ac:dyDescent="0.25">
      <c r="A53" s="81" t="s">
        <v>67</v>
      </c>
      <c r="B53" s="20">
        <f>IF(COUNTIF($B29:B29,"Fail")&gt;=4,B18*$B$6,IF(COUNTIF(B29:$B29,"Fail")=3,B18*$B$5,IF(COUNTIF(B29:$B29,"Fail")=2,$B18*$B$4,IF(B29="Fail",B18,0))))</f>
        <v>0</v>
      </c>
      <c r="C53" s="21">
        <f>IF(COUNTIF($B29:C29,"Fail")&gt;=4,C18*$B$6,IF(COUNTIF($B29:C29,"Fail")=3,C18*$B$5,IF(COUNTIF(B29:$C29,"Fail")=2,C18*$B$4,IF(C29="Fail",C18,0))))</f>
        <v>0</v>
      </c>
      <c r="D53" s="21">
        <f>IF(COUNTIF($B29:D29,"Fail")&gt;=4,D18*$B$6,IF(COUNTIF($B29:D29,"Fail")=3,D18*$B$5,IF(COUNTIF($C29:D29,"Fail")=2,D18*$B$4,IF(D29="Fail",D18,0))))</f>
        <v>0</v>
      </c>
      <c r="E53" s="21">
        <f>IF(COUNTIF($B29:E29,"Fail")&gt;=4,E18*$B$6,IF(COUNTIF($C29:E29,"Fail")=3,E18*$B$5,IF(COUNTIF($D29:E29,"Fail")=2,E18*$B$4,IF(E29="Fail",E18,0))))</f>
        <v>0</v>
      </c>
      <c r="F53" s="21">
        <f t="shared" si="31"/>
        <v>0</v>
      </c>
      <c r="G53" s="21">
        <f t="shared" si="31"/>
        <v>0</v>
      </c>
      <c r="H53" s="21">
        <f t="shared" si="31"/>
        <v>0</v>
      </c>
      <c r="I53" s="21">
        <f t="shared" si="31"/>
        <v>0</v>
      </c>
      <c r="J53" s="21">
        <f t="shared" si="31"/>
        <v>0</v>
      </c>
      <c r="K53" s="21">
        <f t="shared" si="31"/>
        <v>0</v>
      </c>
      <c r="L53" s="21">
        <f t="shared" si="31"/>
        <v>0</v>
      </c>
      <c r="M53" s="22">
        <f t="shared" si="31"/>
        <v>0</v>
      </c>
      <c r="N53" s="20">
        <f t="shared" si="31"/>
        <v>0</v>
      </c>
      <c r="O53" s="21">
        <f t="shared" si="31"/>
        <v>0</v>
      </c>
      <c r="P53" s="21">
        <f t="shared" si="32"/>
        <v>0</v>
      </c>
      <c r="Q53" s="21">
        <f t="shared" si="32"/>
        <v>0</v>
      </c>
      <c r="R53" s="21">
        <f t="shared" si="32"/>
        <v>0</v>
      </c>
      <c r="S53" s="21">
        <f t="shared" si="32"/>
        <v>0</v>
      </c>
      <c r="T53" s="21">
        <f t="shared" si="32"/>
        <v>0</v>
      </c>
      <c r="U53" s="21">
        <f t="shared" si="32"/>
        <v>0</v>
      </c>
      <c r="V53" s="21">
        <f t="shared" si="32"/>
        <v>0</v>
      </c>
      <c r="W53" s="21">
        <f t="shared" si="32"/>
        <v>0</v>
      </c>
      <c r="X53" s="21">
        <f t="shared" si="32"/>
        <v>0</v>
      </c>
      <c r="Y53" s="22">
        <f t="shared" si="32"/>
        <v>0</v>
      </c>
      <c r="Z53" s="20">
        <f t="shared" si="33"/>
        <v>0</v>
      </c>
      <c r="AA53" s="21">
        <f t="shared" si="33"/>
        <v>0</v>
      </c>
      <c r="AB53" s="21">
        <f t="shared" si="33"/>
        <v>0</v>
      </c>
      <c r="AC53" s="21">
        <f t="shared" si="33"/>
        <v>0</v>
      </c>
      <c r="AD53" s="21">
        <f t="shared" si="33"/>
        <v>0</v>
      </c>
      <c r="AE53" s="21">
        <f t="shared" si="33"/>
        <v>0</v>
      </c>
      <c r="AF53" s="21">
        <f t="shared" si="33"/>
        <v>0</v>
      </c>
      <c r="AG53" s="21">
        <f t="shared" si="33"/>
        <v>0</v>
      </c>
      <c r="AH53" s="21">
        <f t="shared" si="33"/>
        <v>0</v>
      </c>
      <c r="AI53" s="21">
        <f t="shared" si="33"/>
        <v>0</v>
      </c>
      <c r="AJ53" s="21">
        <f t="shared" si="34"/>
        <v>0</v>
      </c>
      <c r="AK53" s="22">
        <f t="shared" si="34"/>
        <v>0</v>
      </c>
      <c r="AL53" s="20">
        <f t="shared" si="34"/>
        <v>0</v>
      </c>
      <c r="AM53" s="21">
        <f t="shared" si="34"/>
        <v>0</v>
      </c>
      <c r="AN53" s="21">
        <f t="shared" si="34"/>
        <v>0</v>
      </c>
      <c r="AO53" s="21">
        <f t="shared" si="34"/>
        <v>0</v>
      </c>
      <c r="AP53" s="21">
        <f t="shared" si="34"/>
        <v>0</v>
      </c>
      <c r="AQ53" s="21">
        <f t="shared" si="34"/>
        <v>0</v>
      </c>
      <c r="AR53" s="21">
        <f t="shared" si="34"/>
        <v>0</v>
      </c>
      <c r="AS53" s="21">
        <f t="shared" si="34"/>
        <v>0</v>
      </c>
      <c r="AT53" s="21">
        <f t="shared" si="35"/>
        <v>0</v>
      </c>
      <c r="AU53" s="21">
        <f t="shared" si="35"/>
        <v>0</v>
      </c>
      <c r="AV53" s="21">
        <f t="shared" si="35"/>
        <v>0</v>
      </c>
      <c r="AW53" s="22">
        <f t="shared" si="35"/>
        <v>0</v>
      </c>
      <c r="AX53" s="20">
        <f t="shared" si="35"/>
        <v>0</v>
      </c>
      <c r="AY53" s="21">
        <f t="shared" si="35"/>
        <v>0</v>
      </c>
      <c r="AZ53" s="21">
        <f t="shared" si="35"/>
        <v>0</v>
      </c>
      <c r="BA53" s="21">
        <f t="shared" si="35"/>
        <v>0</v>
      </c>
      <c r="BB53" s="21">
        <f t="shared" si="35"/>
        <v>0</v>
      </c>
      <c r="BC53" s="21">
        <f t="shared" si="35"/>
        <v>0</v>
      </c>
      <c r="BD53" s="21">
        <f t="shared" si="36"/>
        <v>0</v>
      </c>
      <c r="BE53" s="21">
        <f t="shared" si="36"/>
        <v>0</v>
      </c>
      <c r="BF53" s="21">
        <f t="shared" si="36"/>
        <v>0</v>
      </c>
      <c r="BG53" s="21">
        <f t="shared" si="36"/>
        <v>0</v>
      </c>
      <c r="BH53" s="21">
        <f t="shared" si="36"/>
        <v>0</v>
      </c>
      <c r="BI53" s="22">
        <f t="shared" si="36"/>
        <v>0</v>
      </c>
    </row>
    <row r="54" spans="1:61" x14ac:dyDescent="0.25">
      <c r="A54" s="15"/>
      <c r="B54" s="3"/>
      <c r="C54" s="3"/>
      <c r="D54" s="3"/>
      <c r="E54" s="3"/>
      <c r="F54" s="3"/>
      <c r="G54" s="3"/>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row>
    <row r="55" spans="1:61" x14ac:dyDescent="0.25">
      <c r="A55" s="15"/>
      <c r="B55" s="3"/>
      <c r="C55" s="3"/>
      <c r="D55" s="3"/>
      <c r="E55" s="3"/>
      <c r="F55" s="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row>
    <row r="56" spans="1:61" s="11" customFormat="1" ht="13.5" customHeight="1" x14ac:dyDescent="0.25">
      <c r="A56" s="176" t="s">
        <v>20</v>
      </c>
      <c r="B56" s="168" t="s">
        <v>11</v>
      </c>
      <c r="C56" s="168"/>
      <c r="D56" s="168"/>
      <c r="E56" s="168"/>
      <c r="F56" s="168"/>
      <c r="G56" s="168"/>
      <c r="H56" s="168"/>
      <c r="I56" s="168"/>
      <c r="J56" s="168"/>
      <c r="K56" s="168"/>
      <c r="L56" s="168"/>
      <c r="M56" s="168"/>
      <c r="N56" s="168" t="s">
        <v>12</v>
      </c>
      <c r="O56" s="168"/>
      <c r="P56" s="168"/>
      <c r="Q56" s="168"/>
      <c r="R56" s="168"/>
      <c r="S56" s="168"/>
      <c r="T56" s="168"/>
      <c r="U56" s="168"/>
      <c r="V56" s="168"/>
      <c r="W56" s="168"/>
      <c r="X56" s="168"/>
      <c r="Y56" s="168"/>
      <c r="Z56" s="168" t="s">
        <v>13</v>
      </c>
      <c r="AA56" s="168"/>
      <c r="AB56" s="168"/>
      <c r="AC56" s="168"/>
      <c r="AD56" s="168"/>
      <c r="AE56" s="168"/>
      <c r="AF56" s="168"/>
      <c r="AG56" s="168"/>
      <c r="AH56" s="168"/>
      <c r="AI56" s="168"/>
      <c r="AJ56" s="168"/>
      <c r="AK56" s="168"/>
      <c r="AL56" s="168" t="s">
        <v>14</v>
      </c>
      <c r="AM56" s="168"/>
      <c r="AN56" s="168"/>
      <c r="AO56" s="168"/>
      <c r="AP56" s="168"/>
      <c r="AQ56" s="168"/>
      <c r="AR56" s="168"/>
      <c r="AS56" s="168"/>
      <c r="AT56" s="168"/>
      <c r="AU56" s="168"/>
      <c r="AV56" s="168"/>
      <c r="AW56" s="168"/>
      <c r="AX56" s="168" t="s">
        <v>31</v>
      </c>
      <c r="AY56" s="168"/>
      <c r="AZ56" s="168"/>
      <c r="BA56" s="168"/>
      <c r="BB56" s="168"/>
      <c r="BC56" s="168"/>
      <c r="BD56" s="168"/>
      <c r="BE56" s="168"/>
      <c r="BF56" s="168"/>
      <c r="BG56" s="168"/>
      <c r="BH56" s="168"/>
      <c r="BI56" s="168"/>
    </row>
    <row r="57" spans="1:61" s="12" customFormat="1" ht="13.8" thickBot="1" x14ac:dyDescent="0.3">
      <c r="A57" s="178"/>
      <c r="B57" s="6">
        <v>1</v>
      </c>
      <c r="C57" s="7">
        <v>2</v>
      </c>
      <c r="D57" s="7">
        <v>3</v>
      </c>
      <c r="E57" s="7">
        <v>4</v>
      </c>
      <c r="F57" s="7">
        <v>5</v>
      </c>
      <c r="G57" s="7">
        <v>6</v>
      </c>
      <c r="H57" s="7">
        <v>7</v>
      </c>
      <c r="I57" s="7">
        <v>8</v>
      </c>
      <c r="J57" s="7">
        <v>9</v>
      </c>
      <c r="K57" s="6">
        <v>10</v>
      </c>
      <c r="L57" s="7">
        <v>11</v>
      </c>
      <c r="M57" s="7">
        <v>12</v>
      </c>
      <c r="N57" s="7">
        <v>13</v>
      </c>
      <c r="O57" s="7">
        <v>14</v>
      </c>
      <c r="P57" s="7">
        <v>15</v>
      </c>
      <c r="Q57" s="7">
        <v>16</v>
      </c>
      <c r="R57" s="7">
        <v>17</v>
      </c>
      <c r="S57" s="7">
        <v>18</v>
      </c>
      <c r="T57" s="6">
        <v>19</v>
      </c>
      <c r="U57" s="7">
        <v>20</v>
      </c>
      <c r="V57" s="7">
        <v>21</v>
      </c>
      <c r="W57" s="7">
        <v>22</v>
      </c>
      <c r="X57" s="7">
        <v>23</v>
      </c>
      <c r="Y57" s="7">
        <v>24</v>
      </c>
      <c r="Z57" s="7">
        <v>25</v>
      </c>
      <c r="AA57" s="7">
        <v>26</v>
      </c>
      <c r="AB57" s="7">
        <v>27</v>
      </c>
      <c r="AC57" s="6">
        <v>28</v>
      </c>
      <c r="AD57" s="7">
        <v>29</v>
      </c>
      <c r="AE57" s="7">
        <v>30</v>
      </c>
      <c r="AF57" s="7">
        <v>31</v>
      </c>
      <c r="AG57" s="7">
        <v>32</v>
      </c>
      <c r="AH57" s="7">
        <v>33</v>
      </c>
      <c r="AI57" s="7">
        <v>34</v>
      </c>
      <c r="AJ57" s="7">
        <v>35</v>
      </c>
      <c r="AK57" s="7">
        <v>36</v>
      </c>
      <c r="AL57" s="6">
        <v>37</v>
      </c>
      <c r="AM57" s="7">
        <v>38</v>
      </c>
      <c r="AN57" s="7">
        <v>39</v>
      </c>
      <c r="AO57" s="7">
        <v>40</v>
      </c>
      <c r="AP57" s="7">
        <v>41</v>
      </c>
      <c r="AQ57" s="7">
        <v>42</v>
      </c>
      <c r="AR57" s="7">
        <v>43</v>
      </c>
      <c r="AS57" s="7">
        <v>44</v>
      </c>
      <c r="AT57" s="7">
        <v>45</v>
      </c>
      <c r="AU57" s="6">
        <v>46</v>
      </c>
      <c r="AV57" s="7">
        <v>47</v>
      </c>
      <c r="AW57" s="7">
        <v>48</v>
      </c>
      <c r="AX57" s="7">
        <v>49</v>
      </c>
      <c r="AY57" s="7">
        <v>50</v>
      </c>
      <c r="AZ57" s="7">
        <v>51</v>
      </c>
      <c r="BA57" s="7">
        <v>52</v>
      </c>
      <c r="BB57" s="7">
        <v>53</v>
      </c>
      <c r="BC57" s="7">
        <v>54</v>
      </c>
      <c r="BD57" s="7">
        <v>55</v>
      </c>
      <c r="BE57" s="7">
        <v>56</v>
      </c>
      <c r="BF57" s="7">
        <v>57</v>
      </c>
      <c r="BG57" s="7">
        <v>58</v>
      </c>
      <c r="BH57" s="7">
        <v>59</v>
      </c>
      <c r="BI57" s="7">
        <v>60</v>
      </c>
    </row>
    <row r="58" spans="1:61" s="19" customFormat="1" x14ac:dyDescent="0.25">
      <c r="A58" s="80" t="s">
        <v>60</v>
      </c>
      <c r="B58" s="67">
        <f t="shared" ref="B58:AG58" si="37">MAX(B34,B46)</f>
        <v>0</v>
      </c>
      <c r="C58" s="17">
        <f t="shared" si="37"/>
        <v>0</v>
      </c>
      <c r="D58" s="17">
        <f t="shared" si="37"/>
        <v>0</v>
      </c>
      <c r="E58" s="17">
        <f t="shared" si="37"/>
        <v>0</v>
      </c>
      <c r="F58" s="17">
        <f t="shared" si="37"/>
        <v>0</v>
      </c>
      <c r="G58" s="17">
        <f t="shared" si="37"/>
        <v>0</v>
      </c>
      <c r="H58" s="17">
        <f t="shared" si="37"/>
        <v>0</v>
      </c>
      <c r="I58" s="17">
        <f t="shared" si="37"/>
        <v>0</v>
      </c>
      <c r="J58" s="17">
        <f t="shared" si="37"/>
        <v>0</v>
      </c>
      <c r="K58" s="17">
        <f t="shared" si="37"/>
        <v>0</v>
      </c>
      <c r="L58" s="17">
        <f t="shared" si="37"/>
        <v>0</v>
      </c>
      <c r="M58" s="18">
        <f t="shared" si="37"/>
        <v>0</v>
      </c>
      <c r="N58" s="16">
        <f t="shared" si="37"/>
        <v>0</v>
      </c>
      <c r="O58" s="17">
        <f t="shared" si="37"/>
        <v>0</v>
      </c>
      <c r="P58" s="17">
        <f t="shared" si="37"/>
        <v>0</v>
      </c>
      <c r="Q58" s="17">
        <f t="shared" si="37"/>
        <v>0</v>
      </c>
      <c r="R58" s="17">
        <f t="shared" si="37"/>
        <v>0</v>
      </c>
      <c r="S58" s="17">
        <f t="shared" si="37"/>
        <v>0</v>
      </c>
      <c r="T58" s="17">
        <f t="shared" si="37"/>
        <v>0</v>
      </c>
      <c r="U58" s="17">
        <f t="shared" si="37"/>
        <v>0</v>
      </c>
      <c r="V58" s="17">
        <f t="shared" si="37"/>
        <v>0</v>
      </c>
      <c r="W58" s="17">
        <f t="shared" si="37"/>
        <v>0</v>
      </c>
      <c r="X58" s="17">
        <f t="shared" si="37"/>
        <v>0</v>
      </c>
      <c r="Y58" s="18">
        <f t="shared" si="37"/>
        <v>0</v>
      </c>
      <c r="Z58" s="16">
        <f t="shared" si="37"/>
        <v>0</v>
      </c>
      <c r="AA58" s="17">
        <f t="shared" si="37"/>
        <v>0</v>
      </c>
      <c r="AB58" s="17">
        <f t="shared" si="37"/>
        <v>0</v>
      </c>
      <c r="AC58" s="17">
        <f t="shared" si="37"/>
        <v>0</v>
      </c>
      <c r="AD58" s="17">
        <f t="shared" si="37"/>
        <v>0</v>
      </c>
      <c r="AE58" s="17">
        <f t="shared" si="37"/>
        <v>0</v>
      </c>
      <c r="AF58" s="17">
        <f t="shared" si="37"/>
        <v>0</v>
      </c>
      <c r="AG58" s="17">
        <f t="shared" si="37"/>
        <v>0</v>
      </c>
      <c r="AH58" s="17">
        <f t="shared" ref="AH58:BI58" si="38">MAX(AH34,AH46)</f>
        <v>0</v>
      </c>
      <c r="AI58" s="17">
        <f t="shared" si="38"/>
        <v>0</v>
      </c>
      <c r="AJ58" s="17">
        <f t="shared" si="38"/>
        <v>0</v>
      </c>
      <c r="AK58" s="18">
        <f t="shared" si="38"/>
        <v>0</v>
      </c>
      <c r="AL58" s="16">
        <f t="shared" si="38"/>
        <v>0</v>
      </c>
      <c r="AM58" s="17">
        <f t="shared" si="38"/>
        <v>0</v>
      </c>
      <c r="AN58" s="17">
        <f t="shared" si="38"/>
        <v>0</v>
      </c>
      <c r="AO58" s="17">
        <f t="shared" si="38"/>
        <v>0</v>
      </c>
      <c r="AP58" s="17">
        <f t="shared" si="38"/>
        <v>0</v>
      </c>
      <c r="AQ58" s="17">
        <f t="shared" si="38"/>
        <v>0</v>
      </c>
      <c r="AR58" s="17">
        <f t="shared" si="38"/>
        <v>0</v>
      </c>
      <c r="AS58" s="17">
        <f t="shared" si="38"/>
        <v>0</v>
      </c>
      <c r="AT58" s="17">
        <f t="shared" si="38"/>
        <v>0</v>
      </c>
      <c r="AU58" s="17">
        <f t="shared" si="38"/>
        <v>0</v>
      </c>
      <c r="AV58" s="17">
        <f t="shared" si="38"/>
        <v>0</v>
      </c>
      <c r="AW58" s="18">
        <f t="shared" si="38"/>
        <v>0</v>
      </c>
      <c r="AX58" s="16">
        <f t="shared" si="38"/>
        <v>0</v>
      </c>
      <c r="AY58" s="17">
        <f t="shared" si="38"/>
        <v>0</v>
      </c>
      <c r="AZ58" s="17">
        <f t="shared" si="38"/>
        <v>0</v>
      </c>
      <c r="BA58" s="17">
        <f t="shared" si="38"/>
        <v>0</v>
      </c>
      <c r="BB58" s="17">
        <f t="shared" si="38"/>
        <v>0</v>
      </c>
      <c r="BC58" s="17">
        <f t="shared" si="38"/>
        <v>0</v>
      </c>
      <c r="BD58" s="17">
        <f t="shared" si="38"/>
        <v>0</v>
      </c>
      <c r="BE58" s="17">
        <f t="shared" si="38"/>
        <v>0</v>
      </c>
      <c r="BF58" s="17">
        <f t="shared" si="38"/>
        <v>0</v>
      </c>
      <c r="BG58" s="17">
        <f t="shared" si="38"/>
        <v>0</v>
      </c>
      <c r="BH58" s="17">
        <f t="shared" si="38"/>
        <v>0</v>
      </c>
      <c r="BI58" s="18">
        <f t="shared" si="38"/>
        <v>0</v>
      </c>
    </row>
    <row r="59" spans="1:61" s="19" customFormat="1" x14ac:dyDescent="0.25">
      <c r="A59" s="81" t="s">
        <v>61</v>
      </c>
      <c r="B59" s="68">
        <f t="shared" ref="B59:AG59" si="39">MAX(B35,B47)</f>
        <v>0</v>
      </c>
      <c r="C59" s="21">
        <f t="shared" si="39"/>
        <v>0</v>
      </c>
      <c r="D59" s="21">
        <f t="shared" si="39"/>
        <v>0</v>
      </c>
      <c r="E59" s="21">
        <f t="shared" si="39"/>
        <v>0</v>
      </c>
      <c r="F59" s="21">
        <f t="shared" si="39"/>
        <v>0</v>
      </c>
      <c r="G59" s="21">
        <f t="shared" si="39"/>
        <v>0</v>
      </c>
      <c r="H59" s="21">
        <f t="shared" si="39"/>
        <v>0</v>
      </c>
      <c r="I59" s="21">
        <f t="shared" si="39"/>
        <v>0</v>
      </c>
      <c r="J59" s="21">
        <f t="shared" si="39"/>
        <v>0</v>
      </c>
      <c r="K59" s="21">
        <f t="shared" si="39"/>
        <v>0</v>
      </c>
      <c r="L59" s="21">
        <f t="shared" si="39"/>
        <v>0</v>
      </c>
      <c r="M59" s="22">
        <f t="shared" si="39"/>
        <v>0</v>
      </c>
      <c r="N59" s="20">
        <f t="shared" si="39"/>
        <v>0</v>
      </c>
      <c r="O59" s="21">
        <f t="shared" si="39"/>
        <v>0</v>
      </c>
      <c r="P59" s="21">
        <f t="shared" si="39"/>
        <v>0</v>
      </c>
      <c r="Q59" s="21">
        <f t="shared" si="39"/>
        <v>0</v>
      </c>
      <c r="R59" s="21">
        <f t="shared" si="39"/>
        <v>0</v>
      </c>
      <c r="S59" s="21">
        <f t="shared" si="39"/>
        <v>0</v>
      </c>
      <c r="T59" s="21">
        <f t="shared" si="39"/>
        <v>0</v>
      </c>
      <c r="U59" s="21">
        <f t="shared" si="39"/>
        <v>0</v>
      </c>
      <c r="V59" s="21">
        <f t="shared" si="39"/>
        <v>0</v>
      </c>
      <c r="W59" s="21">
        <f t="shared" si="39"/>
        <v>0</v>
      </c>
      <c r="X59" s="21">
        <f t="shared" si="39"/>
        <v>0</v>
      </c>
      <c r="Y59" s="22">
        <f t="shared" si="39"/>
        <v>0</v>
      </c>
      <c r="Z59" s="20">
        <f t="shared" si="39"/>
        <v>0</v>
      </c>
      <c r="AA59" s="21">
        <f t="shared" si="39"/>
        <v>0</v>
      </c>
      <c r="AB59" s="21">
        <f t="shared" si="39"/>
        <v>0</v>
      </c>
      <c r="AC59" s="21">
        <f t="shared" si="39"/>
        <v>0</v>
      </c>
      <c r="AD59" s="21">
        <f t="shared" si="39"/>
        <v>0</v>
      </c>
      <c r="AE59" s="21">
        <f t="shared" si="39"/>
        <v>0</v>
      </c>
      <c r="AF59" s="21">
        <f t="shared" si="39"/>
        <v>0</v>
      </c>
      <c r="AG59" s="21">
        <f t="shared" si="39"/>
        <v>0</v>
      </c>
      <c r="AH59" s="21">
        <f t="shared" ref="AH59:BI59" si="40">MAX(AH35,AH47)</f>
        <v>0</v>
      </c>
      <c r="AI59" s="21">
        <f t="shared" si="40"/>
        <v>0</v>
      </c>
      <c r="AJ59" s="21">
        <f t="shared" si="40"/>
        <v>0</v>
      </c>
      <c r="AK59" s="22">
        <f t="shared" si="40"/>
        <v>0</v>
      </c>
      <c r="AL59" s="20">
        <f t="shared" si="40"/>
        <v>0</v>
      </c>
      <c r="AM59" s="21">
        <f t="shared" si="40"/>
        <v>0</v>
      </c>
      <c r="AN59" s="21">
        <f t="shared" si="40"/>
        <v>0</v>
      </c>
      <c r="AO59" s="21">
        <f t="shared" si="40"/>
        <v>0</v>
      </c>
      <c r="AP59" s="21">
        <f t="shared" si="40"/>
        <v>0</v>
      </c>
      <c r="AQ59" s="21">
        <f t="shared" si="40"/>
        <v>0</v>
      </c>
      <c r="AR59" s="21">
        <f t="shared" si="40"/>
        <v>0</v>
      </c>
      <c r="AS59" s="21">
        <f t="shared" si="40"/>
        <v>0</v>
      </c>
      <c r="AT59" s="21">
        <f t="shared" si="40"/>
        <v>0</v>
      </c>
      <c r="AU59" s="21">
        <f t="shared" si="40"/>
        <v>0</v>
      </c>
      <c r="AV59" s="21">
        <f t="shared" si="40"/>
        <v>0</v>
      </c>
      <c r="AW59" s="22">
        <f t="shared" si="40"/>
        <v>0</v>
      </c>
      <c r="AX59" s="20">
        <f t="shared" si="40"/>
        <v>0</v>
      </c>
      <c r="AY59" s="21">
        <f t="shared" si="40"/>
        <v>0</v>
      </c>
      <c r="AZ59" s="21">
        <f t="shared" si="40"/>
        <v>0</v>
      </c>
      <c r="BA59" s="21">
        <f t="shared" si="40"/>
        <v>0</v>
      </c>
      <c r="BB59" s="21">
        <f t="shared" si="40"/>
        <v>0</v>
      </c>
      <c r="BC59" s="21">
        <f t="shared" si="40"/>
        <v>0</v>
      </c>
      <c r="BD59" s="21">
        <f t="shared" si="40"/>
        <v>0</v>
      </c>
      <c r="BE59" s="21">
        <f t="shared" si="40"/>
        <v>0</v>
      </c>
      <c r="BF59" s="21">
        <f t="shared" si="40"/>
        <v>0</v>
      </c>
      <c r="BG59" s="21">
        <f t="shared" si="40"/>
        <v>0</v>
      </c>
      <c r="BH59" s="21">
        <f t="shared" si="40"/>
        <v>0</v>
      </c>
      <c r="BI59" s="22">
        <f t="shared" si="40"/>
        <v>0</v>
      </c>
    </row>
    <row r="60" spans="1:61" s="19" customFormat="1" x14ac:dyDescent="0.25">
      <c r="A60" s="81" t="s">
        <v>62</v>
      </c>
      <c r="B60" s="68">
        <f t="shared" ref="B60:AG60" si="41">MAX(B36,B48)</f>
        <v>0</v>
      </c>
      <c r="C60" s="21">
        <f t="shared" si="41"/>
        <v>0</v>
      </c>
      <c r="D60" s="21">
        <f t="shared" si="41"/>
        <v>0</v>
      </c>
      <c r="E60" s="21">
        <f t="shared" si="41"/>
        <v>0</v>
      </c>
      <c r="F60" s="21">
        <f t="shared" si="41"/>
        <v>0</v>
      </c>
      <c r="G60" s="21">
        <f t="shared" si="41"/>
        <v>0</v>
      </c>
      <c r="H60" s="21">
        <f t="shared" si="41"/>
        <v>0</v>
      </c>
      <c r="I60" s="21">
        <f t="shared" si="41"/>
        <v>0</v>
      </c>
      <c r="J60" s="21">
        <f t="shared" si="41"/>
        <v>0</v>
      </c>
      <c r="K60" s="21">
        <f t="shared" si="41"/>
        <v>0</v>
      </c>
      <c r="L60" s="21">
        <f t="shared" si="41"/>
        <v>0</v>
      </c>
      <c r="M60" s="22">
        <f t="shared" si="41"/>
        <v>0</v>
      </c>
      <c r="N60" s="20">
        <f t="shared" si="41"/>
        <v>0</v>
      </c>
      <c r="O60" s="21">
        <f t="shared" si="41"/>
        <v>0</v>
      </c>
      <c r="P60" s="21">
        <f t="shared" si="41"/>
        <v>0</v>
      </c>
      <c r="Q60" s="21">
        <f t="shared" si="41"/>
        <v>0</v>
      </c>
      <c r="R60" s="21">
        <f t="shared" si="41"/>
        <v>0</v>
      </c>
      <c r="S60" s="21">
        <f t="shared" si="41"/>
        <v>0</v>
      </c>
      <c r="T60" s="21">
        <f t="shared" si="41"/>
        <v>0</v>
      </c>
      <c r="U60" s="21">
        <f t="shared" si="41"/>
        <v>0</v>
      </c>
      <c r="V60" s="21">
        <f t="shared" si="41"/>
        <v>0</v>
      </c>
      <c r="W60" s="21">
        <f t="shared" si="41"/>
        <v>0</v>
      </c>
      <c r="X60" s="21">
        <f t="shared" si="41"/>
        <v>0</v>
      </c>
      <c r="Y60" s="22">
        <f t="shared" si="41"/>
        <v>0</v>
      </c>
      <c r="Z60" s="20">
        <f t="shared" si="41"/>
        <v>0</v>
      </c>
      <c r="AA60" s="21">
        <f t="shared" si="41"/>
        <v>0</v>
      </c>
      <c r="AB60" s="21">
        <f t="shared" si="41"/>
        <v>0</v>
      </c>
      <c r="AC60" s="21">
        <f t="shared" si="41"/>
        <v>0</v>
      </c>
      <c r="AD60" s="21">
        <f t="shared" si="41"/>
        <v>0</v>
      </c>
      <c r="AE60" s="21">
        <f t="shared" si="41"/>
        <v>0</v>
      </c>
      <c r="AF60" s="21">
        <f t="shared" si="41"/>
        <v>0</v>
      </c>
      <c r="AG60" s="21">
        <f t="shared" si="41"/>
        <v>0</v>
      </c>
      <c r="AH60" s="21">
        <f t="shared" ref="AH60:BI60" si="42">MAX(AH36,AH48)</f>
        <v>0</v>
      </c>
      <c r="AI60" s="21">
        <f t="shared" si="42"/>
        <v>0</v>
      </c>
      <c r="AJ60" s="21">
        <f t="shared" si="42"/>
        <v>0</v>
      </c>
      <c r="AK60" s="22">
        <f t="shared" si="42"/>
        <v>0</v>
      </c>
      <c r="AL60" s="20">
        <f t="shared" si="42"/>
        <v>0</v>
      </c>
      <c r="AM60" s="21">
        <f t="shared" si="42"/>
        <v>0</v>
      </c>
      <c r="AN60" s="21">
        <f t="shared" si="42"/>
        <v>0</v>
      </c>
      <c r="AO60" s="21">
        <f t="shared" si="42"/>
        <v>0</v>
      </c>
      <c r="AP60" s="21">
        <f t="shared" si="42"/>
        <v>0</v>
      </c>
      <c r="AQ60" s="21">
        <f t="shared" si="42"/>
        <v>0</v>
      </c>
      <c r="AR60" s="21">
        <f t="shared" si="42"/>
        <v>0</v>
      </c>
      <c r="AS60" s="21">
        <f t="shared" si="42"/>
        <v>0</v>
      </c>
      <c r="AT60" s="21">
        <f t="shared" si="42"/>
        <v>0</v>
      </c>
      <c r="AU60" s="21">
        <f t="shared" si="42"/>
        <v>0</v>
      </c>
      <c r="AV60" s="21">
        <f t="shared" si="42"/>
        <v>0</v>
      </c>
      <c r="AW60" s="22">
        <f t="shared" si="42"/>
        <v>0</v>
      </c>
      <c r="AX60" s="20">
        <f t="shared" si="42"/>
        <v>0</v>
      </c>
      <c r="AY60" s="21">
        <f t="shared" si="42"/>
        <v>0</v>
      </c>
      <c r="AZ60" s="21">
        <f t="shared" si="42"/>
        <v>0</v>
      </c>
      <c r="BA60" s="21">
        <f t="shared" si="42"/>
        <v>0</v>
      </c>
      <c r="BB60" s="21">
        <f t="shared" si="42"/>
        <v>0</v>
      </c>
      <c r="BC60" s="21">
        <f t="shared" si="42"/>
        <v>0</v>
      </c>
      <c r="BD60" s="21">
        <f t="shared" si="42"/>
        <v>0</v>
      </c>
      <c r="BE60" s="21">
        <f t="shared" si="42"/>
        <v>0</v>
      </c>
      <c r="BF60" s="21">
        <f t="shared" si="42"/>
        <v>0</v>
      </c>
      <c r="BG60" s="21">
        <f t="shared" si="42"/>
        <v>0</v>
      </c>
      <c r="BH60" s="21">
        <f t="shared" si="42"/>
        <v>0</v>
      </c>
      <c r="BI60" s="22">
        <f t="shared" si="42"/>
        <v>0</v>
      </c>
    </row>
    <row r="61" spans="1:61" s="19" customFormat="1" x14ac:dyDescent="0.25">
      <c r="A61" s="81" t="s">
        <v>63</v>
      </c>
      <c r="B61" s="68">
        <f t="shared" ref="B61:AG61" si="43">MAX(B37,B49)</f>
        <v>0</v>
      </c>
      <c r="C61" s="21">
        <f t="shared" si="43"/>
        <v>0</v>
      </c>
      <c r="D61" s="21">
        <f t="shared" si="43"/>
        <v>0</v>
      </c>
      <c r="E61" s="21">
        <f t="shared" si="43"/>
        <v>0</v>
      </c>
      <c r="F61" s="21">
        <f t="shared" si="43"/>
        <v>0</v>
      </c>
      <c r="G61" s="21">
        <f t="shared" si="43"/>
        <v>0</v>
      </c>
      <c r="H61" s="21">
        <f t="shared" si="43"/>
        <v>0</v>
      </c>
      <c r="I61" s="21">
        <f t="shared" si="43"/>
        <v>0</v>
      </c>
      <c r="J61" s="21">
        <f t="shared" si="43"/>
        <v>0</v>
      </c>
      <c r="K61" s="21">
        <f t="shared" si="43"/>
        <v>0</v>
      </c>
      <c r="L61" s="21">
        <f t="shared" si="43"/>
        <v>0</v>
      </c>
      <c r="M61" s="22">
        <f t="shared" si="43"/>
        <v>0</v>
      </c>
      <c r="N61" s="20">
        <f t="shared" si="43"/>
        <v>0</v>
      </c>
      <c r="O61" s="21">
        <f t="shared" si="43"/>
        <v>0</v>
      </c>
      <c r="P61" s="21">
        <f t="shared" si="43"/>
        <v>0</v>
      </c>
      <c r="Q61" s="21">
        <f t="shared" si="43"/>
        <v>0</v>
      </c>
      <c r="R61" s="21">
        <f t="shared" si="43"/>
        <v>0</v>
      </c>
      <c r="S61" s="21">
        <f t="shared" si="43"/>
        <v>0</v>
      </c>
      <c r="T61" s="21">
        <f t="shared" si="43"/>
        <v>0</v>
      </c>
      <c r="U61" s="21">
        <f t="shared" si="43"/>
        <v>0</v>
      </c>
      <c r="V61" s="21">
        <f t="shared" si="43"/>
        <v>0</v>
      </c>
      <c r="W61" s="21">
        <f t="shared" si="43"/>
        <v>0</v>
      </c>
      <c r="X61" s="21">
        <f t="shared" si="43"/>
        <v>0</v>
      </c>
      <c r="Y61" s="22">
        <f t="shared" si="43"/>
        <v>0</v>
      </c>
      <c r="Z61" s="20">
        <f t="shared" si="43"/>
        <v>0</v>
      </c>
      <c r="AA61" s="21">
        <f t="shared" si="43"/>
        <v>0</v>
      </c>
      <c r="AB61" s="21">
        <f t="shared" si="43"/>
        <v>0</v>
      </c>
      <c r="AC61" s="21">
        <f t="shared" si="43"/>
        <v>0</v>
      </c>
      <c r="AD61" s="21">
        <f t="shared" si="43"/>
        <v>0</v>
      </c>
      <c r="AE61" s="21">
        <f t="shared" si="43"/>
        <v>0</v>
      </c>
      <c r="AF61" s="21">
        <f t="shared" si="43"/>
        <v>0</v>
      </c>
      <c r="AG61" s="21">
        <f t="shared" si="43"/>
        <v>0</v>
      </c>
      <c r="AH61" s="21">
        <f t="shared" ref="AH61:BI61" si="44">MAX(AH37,AH49)</f>
        <v>0</v>
      </c>
      <c r="AI61" s="21">
        <f t="shared" si="44"/>
        <v>0</v>
      </c>
      <c r="AJ61" s="21">
        <f t="shared" si="44"/>
        <v>0</v>
      </c>
      <c r="AK61" s="22">
        <f t="shared" si="44"/>
        <v>0</v>
      </c>
      <c r="AL61" s="20">
        <f t="shared" si="44"/>
        <v>0</v>
      </c>
      <c r="AM61" s="21">
        <f t="shared" si="44"/>
        <v>0</v>
      </c>
      <c r="AN61" s="21">
        <f t="shared" si="44"/>
        <v>0</v>
      </c>
      <c r="AO61" s="21">
        <f t="shared" si="44"/>
        <v>0</v>
      </c>
      <c r="AP61" s="21">
        <f t="shared" si="44"/>
        <v>0</v>
      </c>
      <c r="AQ61" s="21">
        <f t="shared" si="44"/>
        <v>0</v>
      </c>
      <c r="AR61" s="21">
        <f t="shared" si="44"/>
        <v>0</v>
      </c>
      <c r="AS61" s="21">
        <f t="shared" si="44"/>
        <v>0</v>
      </c>
      <c r="AT61" s="21">
        <f t="shared" si="44"/>
        <v>0</v>
      </c>
      <c r="AU61" s="21">
        <f t="shared" si="44"/>
        <v>0</v>
      </c>
      <c r="AV61" s="21">
        <f t="shared" si="44"/>
        <v>0</v>
      </c>
      <c r="AW61" s="22">
        <f t="shared" si="44"/>
        <v>0</v>
      </c>
      <c r="AX61" s="20">
        <f t="shared" si="44"/>
        <v>0</v>
      </c>
      <c r="AY61" s="21">
        <f t="shared" si="44"/>
        <v>0</v>
      </c>
      <c r="AZ61" s="21">
        <f t="shared" si="44"/>
        <v>0</v>
      </c>
      <c r="BA61" s="21">
        <f t="shared" si="44"/>
        <v>0</v>
      </c>
      <c r="BB61" s="21">
        <f t="shared" si="44"/>
        <v>0</v>
      </c>
      <c r="BC61" s="21">
        <f t="shared" si="44"/>
        <v>0</v>
      </c>
      <c r="BD61" s="21">
        <f t="shared" si="44"/>
        <v>0</v>
      </c>
      <c r="BE61" s="21">
        <f t="shared" si="44"/>
        <v>0</v>
      </c>
      <c r="BF61" s="21">
        <f t="shared" si="44"/>
        <v>0</v>
      </c>
      <c r="BG61" s="21">
        <f t="shared" si="44"/>
        <v>0</v>
      </c>
      <c r="BH61" s="21">
        <f t="shared" si="44"/>
        <v>0</v>
      </c>
      <c r="BI61" s="22">
        <f t="shared" si="44"/>
        <v>0</v>
      </c>
    </row>
    <row r="62" spans="1:61" s="19" customFormat="1" x14ac:dyDescent="0.25">
      <c r="A62" s="81" t="s">
        <v>64</v>
      </c>
      <c r="B62" s="68">
        <f t="shared" ref="B62:AG62" si="45">MAX(B38,B50)</f>
        <v>0</v>
      </c>
      <c r="C62" s="21">
        <f t="shared" si="45"/>
        <v>0</v>
      </c>
      <c r="D62" s="21">
        <f t="shared" si="45"/>
        <v>0</v>
      </c>
      <c r="E62" s="21">
        <f t="shared" si="45"/>
        <v>0</v>
      </c>
      <c r="F62" s="21">
        <f t="shared" si="45"/>
        <v>0</v>
      </c>
      <c r="G62" s="21">
        <f t="shared" si="45"/>
        <v>0</v>
      </c>
      <c r="H62" s="21">
        <f t="shared" si="45"/>
        <v>0</v>
      </c>
      <c r="I62" s="21">
        <f t="shared" si="45"/>
        <v>0</v>
      </c>
      <c r="J62" s="21">
        <f t="shared" si="45"/>
        <v>0</v>
      </c>
      <c r="K62" s="21">
        <f t="shared" si="45"/>
        <v>0</v>
      </c>
      <c r="L62" s="21">
        <f t="shared" si="45"/>
        <v>0</v>
      </c>
      <c r="M62" s="22">
        <f t="shared" si="45"/>
        <v>0</v>
      </c>
      <c r="N62" s="20">
        <f t="shared" si="45"/>
        <v>0</v>
      </c>
      <c r="O62" s="21">
        <f t="shared" si="45"/>
        <v>0</v>
      </c>
      <c r="P62" s="21">
        <f t="shared" si="45"/>
        <v>0</v>
      </c>
      <c r="Q62" s="21">
        <f t="shared" si="45"/>
        <v>0</v>
      </c>
      <c r="R62" s="21">
        <f t="shared" si="45"/>
        <v>0</v>
      </c>
      <c r="S62" s="21">
        <f t="shared" si="45"/>
        <v>0</v>
      </c>
      <c r="T62" s="21">
        <f t="shared" si="45"/>
        <v>0</v>
      </c>
      <c r="U62" s="21">
        <f t="shared" si="45"/>
        <v>0</v>
      </c>
      <c r="V62" s="21">
        <f t="shared" si="45"/>
        <v>0</v>
      </c>
      <c r="W62" s="21">
        <f t="shared" si="45"/>
        <v>0</v>
      </c>
      <c r="X62" s="21">
        <f t="shared" si="45"/>
        <v>0</v>
      </c>
      <c r="Y62" s="22">
        <f t="shared" si="45"/>
        <v>0</v>
      </c>
      <c r="Z62" s="20">
        <f t="shared" si="45"/>
        <v>0</v>
      </c>
      <c r="AA62" s="21">
        <f t="shared" si="45"/>
        <v>0</v>
      </c>
      <c r="AB62" s="21">
        <f t="shared" si="45"/>
        <v>0</v>
      </c>
      <c r="AC62" s="21">
        <f t="shared" si="45"/>
        <v>0</v>
      </c>
      <c r="AD62" s="21">
        <f t="shared" si="45"/>
        <v>0</v>
      </c>
      <c r="AE62" s="21">
        <f t="shared" si="45"/>
        <v>0</v>
      </c>
      <c r="AF62" s="21">
        <f t="shared" si="45"/>
        <v>0</v>
      </c>
      <c r="AG62" s="21">
        <f t="shared" si="45"/>
        <v>0</v>
      </c>
      <c r="AH62" s="21">
        <f t="shared" ref="AH62:BI62" si="46">MAX(AH38,AH50)</f>
        <v>0</v>
      </c>
      <c r="AI62" s="21">
        <f t="shared" si="46"/>
        <v>0</v>
      </c>
      <c r="AJ62" s="21">
        <f t="shared" si="46"/>
        <v>0</v>
      </c>
      <c r="AK62" s="22">
        <f t="shared" si="46"/>
        <v>0</v>
      </c>
      <c r="AL62" s="20">
        <f t="shared" si="46"/>
        <v>0</v>
      </c>
      <c r="AM62" s="21">
        <f t="shared" si="46"/>
        <v>0</v>
      </c>
      <c r="AN62" s="21">
        <f t="shared" si="46"/>
        <v>0</v>
      </c>
      <c r="AO62" s="21">
        <f t="shared" si="46"/>
        <v>0</v>
      </c>
      <c r="AP62" s="21">
        <f t="shared" si="46"/>
        <v>0</v>
      </c>
      <c r="AQ62" s="21">
        <f t="shared" si="46"/>
        <v>0</v>
      </c>
      <c r="AR62" s="21">
        <f t="shared" si="46"/>
        <v>0</v>
      </c>
      <c r="AS62" s="21">
        <f t="shared" si="46"/>
        <v>0</v>
      </c>
      <c r="AT62" s="21">
        <f t="shared" si="46"/>
        <v>0</v>
      </c>
      <c r="AU62" s="21">
        <f t="shared" si="46"/>
        <v>0</v>
      </c>
      <c r="AV62" s="21">
        <f t="shared" si="46"/>
        <v>0</v>
      </c>
      <c r="AW62" s="22">
        <f t="shared" si="46"/>
        <v>0</v>
      </c>
      <c r="AX62" s="20">
        <f t="shared" si="46"/>
        <v>0</v>
      </c>
      <c r="AY62" s="21">
        <f t="shared" si="46"/>
        <v>0</v>
      </c>
      <c r="AZ62" s="21">
        <f t="shared" si="46"/>
        <v>0</v>
      </c>
      <c r="BA62" s="21">
        <f t="shared" si="46"/>
        <v>0</v>
      </c>
      <c r="BB62" s="21">
        <f t="shared" si="46"/>
        <v>0</v>
      </c>
      <c r="BC62" s="21">
        <f t="shared" si="46"/>
        <v>0</v>
      </c>
      <c r="BD62" s="21">
        <f t="shared" si="46"/>
        <v>0</v>
      </c>
      <c r="BE62" s="21">
        <f t="shared" si="46"/>
        <v>0</v>
      </c>
      <c r="BF62" s="21">
        <f t="shared" si="46"/>
        <v>0</v>
      </c>
      <c r="BG62" s="21">
        <f t="shared" si="46"/>
        <v>0</v>
      </c>
      <c r="BH62" s="21">
        <f t="shared" si="46"/>
        <v>0</v>
      </c>
      <c r="BI62" s="22">
        <f t="shared" si="46"/>
        <v>0</v>
      </c>
    </row>
    <row r="63" spans="1:61" s="19" customFormat="1" x14ac:dyDescent="0.25">
      <c r="A63" s="81" t="s">
        <v>65</v>
      </c>
      <c r="B63" s="68">
        <f t="shared" ref="B63:AG63" si="47">MAX(B39,B51)</f>
        <v>0</v>
      </c>
      <c r="C63" s="21">
        <f t="shared" si="47"/>
        <v>0</v>
      </c>
      <c r="D63" s="21">
        <f t="shared" si="47"/>
        <v>0</v>
      </c>
      <c r="E63" s="21">
        <f t="shared" si="47"/>
        <v>0</v>
      </c>
      <c r="F63" s="21">
        <f t="shared" si="47"/>
        <v>0</v>
      </c>
      <c r="G63" s="21">
        <f t="shared" si="47"/>
        <v>0</v>
      </c>
      <c r="H63" s="21">
        <f t="shared" si="47"/>
        <v>0</v>
      </c>
      <c r="I63" s="21">
        <f t="shared" si="47"/>
        <v>0</v>
      </c>
      <c r="J63" s="21">
        <f t="shared" si="47"/>
        <v>0</v>
      </c>
      <c r="K63" s="21">
        <f t="shared" si="47"/>
        <v>0</v>
      </c>
      <c r="L63" s="21">
        <f t="shared" si="47"/>
        <v>0</v>
      </c>
      <c r="M63" s="22">
        <f t="shared" si="47"/>
        <v>0</v>
      </c>
      <c r="N63" s="20">
        <f t="shared" si="47"/>
        <v>0</v>
      </c>
      <c r="O63" s="21">
        <f t="shared" si="47"/>
        <v>0</v>
      </c>
      <c r="P63" s="21">
        <f t="shared" si="47"/>
        <v>0</v>
      </c>
      <c r="Q63" s="21">
        <f t="shared" si="47"/>
        <v>0</v>
      </c>
      <c r="R63" s="21">
        <f t="shared" si="47"/>
        <v>0</v>
      </c>
      <c r="S63" s="21">
        <f t="shared" si="47"/>
        <v>0</v>
      </c>
      <c r="T63" s="21">
        <f t="shared" si="47"/>
        <v>0</v>
      </c>
      <c r="U63" s="21">
        <f t="shared" si="47"/>
        <v>0</v>
      </c>
      <c r="V63" s="21">
        <f t="shared" si="47"/>
        <v>0</v>
      </c>
      <c r="W63" s="21">
        <f t="shared" si="47"/>
        <v>0</v>
      </c>
      <c r="X63" s="21">
        <f t="shared" si="47"/>
        <v>0</v>
      </c>
      <c r="Y63" s="22">
        <f t="shared" si="47"/>
        <v>0</v>
      </c>
      <c r="Z63" s="20">
        <f t="shared" si="47"/>
        <v>0</v>
      </c>
      <c r="AA63" s="21">
        <f t="shared" si="47"/>
        <v>0</v>
      </c>
      <c r="AB63" s="21">
        <f t="shared" si="47"/>
        <v>0</v>
      </c>
      <c r="AC63" s="21">
        <f t="shared" si="47"/>
        <v>0</v>
      </c>
      <c r="AD63" s="21">
        <f t="shared" si="47"/>
        <v>0</v>
      </c>
      <c r="AE63" s="21">
        <f t="shared" si="47"/>
        <v>0</v>
      </c>
      <c r="AF63" s="21">
        <f t="shared" si="47"/>
        <v>0</v>
      </c>
      <c r="AG63" s="21">
        <f t="shared" si="47"/>
        <v>0</v>
      </c>
      <c r="AH63" s="21">
        <f t="shared" ref="AH63:BI63" si="48">MAX(AH39,AH51)</f>
        <v>0</v>
      </c>
      <c r="AI63" s="21">
        <f t="shared" si="48"/>
        <v>0</v>
      </c>
      <c r="AJ63" s="21">
        <f t="shared" si="48"/>
        <v>0</v>
      </c>
      <c r="AK63" s="22">
        <f t="shared" si="48"/>
        <v>0</v>
      </c>
      <c r="AL63" s="20">
        <f t="shared" si="48"/>
        <v>0</v>
      </c>
      <c r="AM63" s="21">
        <f t="shared" si="48"/>
        <v>0</v>
      </c>
      <c r="AN63" s="21">
        <f t="shared" si="48"/>
        <v>0</v>
      </c>
      <c r="AO63" s="21">
        <f t="shared" si="48"/>
        <v>0</v>
      </c>
      <c r="AP63" s="21">
        <f t="shared" si="48"/>
        <v>0</v>
      </c>
      <c r="AQ63" s="21">
        <f t="shared" si="48"/>
        <v>0</v>
      </c>
      <c r="AR63" s="21">
        <f t="shared" si="48"/>
        <v>0</v>
      </c>
      <c r="AS63" s="21">
        <f t="shared" si="48"/>
        <v>0</v>
      </c>
      <c r="AT63" s="21">
        <f t="shared" si="48"/>
        <v>0</v>
      </c>
      <c r="AU63" s="21">
        <f t="shared" si="48"/>
        <v>0</v>
      </c>
      <c r="AV63" s="21">
        <f t="shared" si="48"/>
        <v>0</v>
      </c>
      <c r="AW63" s="22">
        <f t="shared" si="48"/>
        <v>0</v>
      </c>
      <c r="AX63" s="20">
        <f t="shared" si="48"/>
        <v>0</v>
      </c>
      <c r="AY63" s="21">
        <f t="shared" si="48"/>
        <v>0</v>
      </c>
      <c r="AZ63" s="21">
        <f t="shared" si="48"/>
        <v>0</v>
      </c>
      <c r="BA63" s="21">
        <f t="shared" si="48"/>
        <v>0</v>
      </c>
      <c r="BB63" s="21">
        <f t="shared" si="48"/>
        <v>0</v>
      </c>
      <c r="BC63" s="21">
        <f t="shared" si="48"/>
        <v>0</v>
      </c>
      <c r="BD63" s="21">
        <f t="shared" si="48"/>
        <v>0</v>
      </c>
      <c r="BE63" s="21">
        <f t="shared" si="48"/>
        <v>0</v>
      </c>
      <c r="BF63" s="21">
        <f t="shared" si="48"/>
        <v>0</v>
      </c>
      <c r="BG63" s="21">
        <f t="shared" si="48"/>
        <v>0</v>
      </c>
      <c r="BH63" s="21">
        <f t="shared" si="48"/>
        <v>0</v>
      </c>
      <c r="BI63" s="22">
        <f t="shared" si="48"/>
        <v>0</v>
      </c>
    </row>
    <row r="64" spans="1:61" s="19" customFormat="1" x14ac:dyDescent="0.25">
      <c r="A64" s="81" t="s">
        <v>66</v>
      </c>
      <c r="B64" s="68">
        <f t="shared" ref="B64:AG64" si="49">MAX(B40,B52)</f>
        <v>0</v>
      </c>
      <c r="C64" s="21">
        <f t="shared" si="49"/>
        <v>0</v>
      </c>
      <c r="D64" s="21">
        <f t="shared" si="49"/>
        <v>0</v>
      </c>
      <c r="E64" s="21">
        <f t="shared" si="49"/>
        <v>0</v>
      </c>
      <c r="F64" s="21">
        <f t="shared" si="49"/>
        <v>0</v>
      </c>
      <c r="G64" s="21">
        <f t="shared" si="49"/>
        <v>0</v>
      </c>
      <c r="H64" s="21">
        <f t="shared" si="49"/>
        <v>0</v>
      </c>
      <c r="I64" s="21">
        <f t="shared" si="49"/>
        <v>0</v>
      </c>
      <c r="J64" s="21">
        <f t="shared" si="49"/>
        <v>0</v>
      </c>
      <c r="K64" s="21">
        <f t="shared" si="49"/>
        <v>0</v>
      </c>
      <c r="L64" s="21">
        <f t="shared" si="49"/>
        <v>0</v>
      </c>
      <c r="M64" s="22">
        <f t="shared" si="49"/>
        <v>0</v>
      </c>
      <c r="N64" s="20">
        <f t="shared" si="49"/>
        <v>0</v>
      </c>
      <c r="O64" s="21">
        <f t="shared" si="49"/>
        <v>0</v>
      </c>
      <c r="P64" s="21">
        <f t="shared" si="49"/>
        <v>0</v>
      </c>
      <c r="Q64" s="21">
        <f t="shared" si="49"/>
        <v>0</v>
      </c>
      <c r="R64" s="21">
        <f t="shared" si="49"/>
        <v>0</v>
      </c>
      <c r="S64" s="21">
        <f t="shared" si="49"/>
        <v>0</v>
      </c>
      <c r="T64" s="21">
        <f t="shared" si="49"/>
        <v>0</v>
      </c>
      <c r="U64" s="21">
        <f t="shared" si="49"/>
        <v>0</v>
      </c>
      <c r="V64" s="21">
        <f t="shared" si="49"/>
        <v>0</v>
      </c>
      <c r="W64" s="21">
        <f t="shared" si="49"/>
        <v>0</v>
      </c>
      <c r="X64" s="21">
        <f t="shared" si="49"/>
        <v>0</v>
      </c>
      <c r="Y64" s="22">
        <f t="shared" si="49"/>
        <v>0</v>
      </c>
      <c r="Z64" s="20">
        <f t="shared" si="49"/>
        <v>0</v>
      </c>
      <c r="AA64" s="21">
        <f t="shared" si="49"/>
        <v>0</v>
      </c>
      <c r="AB64" s="21">
        <f t="shared" si="49"/>
        <v>0</v>
      </c>
      <c r="AC64" s="21">
        <f t="shared" si="49"/>
        <v>0</v>
      </c>
      <c r="AD64" s="21">
        <f t="shared" si="49"/>
        <v>0</v>
      </c>
      <c r="AE64" s="21">
        <f t="shared" si="49"/>
        <v>0</v>
      </c>
      <c r="AF64" s="21">
        <f t="shared" si="49"/>
        <v>0</v>
      </c>
      <c r="AG64" s="21">
        <f t="shared" si="49"/>
        <v>0</v>
      </c>
      <c r="AH64" s="21">
        <f t="shared" ref="AH64:BI64" si="50">MAX(AH40,AH52)</f>
        <v>0</v>
      </c>
      <c r="AI64" s="21">
        <f t="shared" si="50"/>
        <v>0</v>
      </c>
      <c r="AJ64" s="21">
        <f t="shared" si="50"/>
        <v>0</v>
      </c>
      <c r="AK64" s="22">
        <f t="shared" si="50"/>
        <v>0</v>
      </c>
      <c r="AL64" s="20">
        <f t="shared" si="50"/>
        <v>0</v>
      </c>
      <c r="AM64" s="21">
        <f t="shared" si="50"/>
        <v>0</v>
      </c>
      <c r="AN64" s="21">
        <f t="shared" si="50"/>
        <v>0</v>
      </c>
      <c r="AO64" s="21">
        <f t="shared" si="50"/>
        <v>0</v>
      </c>
      <c r="AP64" s="21">
        <f t="shared" si="50"/>
        <v>0</v>
      </c>
      <c r="AQ64" s="21">
        <f t="shared" si="50"/>
        <v>0</v>
      </c>
      <c r="AR64" s="21">
        <f t="shared" si="50"/>
        <v>0</v>
      </c>
      <c r="AS64" s="21">
        <f t="shared" si="50"/>
        <v>0</v>
      </c>
      <c r="AT64" s="21">
        <f t="shared" si="50"/>
        <v>0</v>
      </c>
      <c r="AU64" s="21">
        <f t="shared" si="50"/>
        <v>0</v>
      </c>
      <c r="AV64" s="21">
        <f t="shared" si="50"/>
        <v>0</v>
      </c>
      <c r="AW64" s="22">
        <f t="shared" si="50"/>
        <v>0</v>
      </c>
      <c r="AX64" s="20">
        <f t="shared" si="50"/>
        <v>0</v>
      </c>
      <c r="AY64" s="21">
        <f t="shared" si="50"/>
        <v>0</v>
      </c>
      <c r="AZ64" s="21">
        <f t="shared" si="50"/>
        <v>0</v>
      </c>
      <c r="BA64" s="21">
        <f t="shared" si="50"/>
        <v>0</v>
      </c>
      <c r="BB64" s="21">
        <f t="shared" si="50"/>
        <v>0</v>
      </c>
      <c r="BC64" s="21">
        <f t="shared" si="50"/>
        <v>0</v>
      </c>
      <c r="BD64" s="21">
        <f t="shared" si="50"/>
        <v>0</v>
      </c>
      <c r="BE64" s="21">
        <f t="shared" si="50"/>
        <v>0</v>
      </c>
      <c r="BF64" s="21">
        <f t="shared" si="50"/>
        <v>0</v>
      </c>
      <c r="BG64" s="21">
        <f t="shared" si="50"/>
        <v>0</v>
      </c>
      <c r="BH64" s="21">
        <f t="shared" si="50"/>
        <v>0</v>
      </c>
      <c r="BI64" s="22">
        <f t="shared" si="50"/>
        <v>0</v>
      </c>
    </row>
    <row r="65" spans="1:61" s="19" customFormat="1" x14ac:dyDescent="0.25">
      <c r="A65" s="81" t="s">
        <v>67</v>
      </c>
      <c r="B65" s="68">
        <f t="shared" ref="B65:AG65" si="51">MAX(B41,B53)</f>
        <v>0</v>
      </c>
      <c r="C65" s="21">
        <f t="shared" si="51"/>
        <v>0</v>
      </c>
      <c r="D65" s="21">
        <f t="shared" si="51"/>
        <v>0</v>
      </c>
      <c r="E65" s="21">
        <f t="shared" si="51"/>
        <v>0</v>
      </c>
      <c r="F65" s="21">
        <f t="shared" si="51"/>
        <v>0</v>
      </c>
      <c r="G65" s="21">
        <f t="shared" si="51"/>
        <v>0</v>
      </c>
      <c r="H65" s="21">
        <f t="shared" si="51"/>
        <v>0</v>
      </c>
      <c r="I65" s="21">
        <f t="shared" si="51"/>
        <v>0</v>
      </c>
      <c r="J65" s="21">
        <f t="shared" si="51"/>
        <v>0</v>
      </c>
      <c r="K65" s="21">
        <f t="shared" si="51"/>
        <v>0</v>
      </c>
      <c r="L65" s="21">
        <f t="shared" si="51"/>
        <v>0</v>
      </c>
      <c r="M65" s="22">
        <f t="shared" si="51"/>
        <v>0</v>
      </c>
      <c r="N65" s="20">
        <f t="shared" si="51"/>
        <v>0</v>
      </c>
      <c r="O65" s="21">
        <f t="shared" si="51"/>
        <v>0</v>
      </c>
      <c r="P65" s="21">
        <f t="shared" si="51"/>
        <v>0</v>
      </c>
      <c r="Q65" s="21">
        <f t="shared" si="51"/>
        <v>0</v>
      </c>
      <c r="R65" s="21">
        <f t="shared" si="51"/>
        <v>0</v>
      </c>
      <c r="S65" s="21">
        <f t="shared" si="51"/>
        <v>0</v>
      </c>
      <c r="T65" s="21">
        <f t="shared" si="51"/>
        <v>0</v>
      </c>
      <c r="U65" s="21">
        <f t="shared" si="51"/>
        <v>0</v>
      </c>
      <c r="V65" s="21">
        <f t="shared" si="51"/>
        <v>0</v>
      </c>
      <c r="W65" s="21">
        <f t="shared" si="51"/>
        <v>0</v>
      </c>
      <c r="X65" s="21">
        <f t="shared" si="51"/>
        <v>0</v>
      </c>
      <c r="Y65" s="22">
        <f t="shared" si="51"/>
        <v>0</v>
      </c>
      <c r="Z65" s="20">
        <f t="shared" si="51"/>
        <v>0</v>
      </c>
      <c r="AA65" s="21">
        <f t="shared" si="51"/>
        <v>0</v>
      </c>
      <c r="AB65" s="21">
        <f t="shared" si="51"/>
        <v>0</v>
      </c>
      <c r="AC65" s="21">
        <f t="shared" si="51"/>
        <v>0</v>
      </c>
      <c r="AD65" s="21">
        <f t="shared" si="51"/>
        <v>0</v>
      </c>
      <c r="AE65" s="21">
        <f t="shared" si="51"/>
        <v>0</v>
      </c>
      <c r="AF65" s="21">
        <f t="shared" si="51"/>
        <v>0</v>
      </c>
      <c r="AG65" s="21">
        <f t="shared" si="51"/>
        <v>0</v>
      </c>
      <c r="AH65" s="21">
        <f t="shared" ref="AH65:BI65" si="52">MAX(AH41,AH53)</f>
        <v>0</v>
      </c>
      <c r="AI65" s="21">
        <f t="shared" si="52"/>
        <v>0</v>
      </c>
      <c r="AJ65" s="21">
        <f t="shared" si="52"/>
        <v>0</v>
      </c>
      <c r="AK65" s="22">
        <f t="shared" si="52"/>
        <v>0</v>
      </c>
      <c r="AL65" s="20">
        <f t="shared" si="52"/>
        <v>0</v>
      </c>
      <c r="AM65" s="21">
        <f t="shared" si="52"/>
        <v>0</v>
      </c>
      <c r="AN65" s="21">
        <f t="shared" si="52"/>
        <v>0</v>
      </c>
      <c r="AO65" s="21">
        <f t="shared" si="52"/>
        <v>0</v>
      </c>
      <c r="AP65" s="21">
        <f t="shared" si="52"/>
        <v>0</v>
      </c>
      <c r="AQ65" s="21">
        <f t="shared" si="52"/>
        <v>0</v>
      </c>
      <c r="AR65" s="21">
        <f t="shared" si="52"/>
        <v>0</v>
      </c>
      <c r="AS65" s="21">
        <f t="shared" si="52"/>
        <v>0</v>
      </c>
      <c r="AT65" s="21">
        <f t="shared" si="52"/>
        <v>0</v>
      </c>
      <c r="AU65" s="21">
        <f t="shared" si="52"/>
        <v>0</v>
      </c>
      <c r="AV65" s="21">
        <f t="shared" si="52"/>
        <v>0</v>
      </c>
      <c r="AW65" s="22">
        <f t="shared" si="52"/>
        <v>0</v>
      </c>
      <c r="AX65" s="20">
        <f t="shared" si="52"/>
        <v>0</v>
      </c>
      <c r="AY65" s="21">
        <f t="shared" si="52"/>
        <v>0</v>
      </c>
      <c r="AZ65" s="21">
        <f t="shared" si="52"/>
        <v>0</v>
      </c>
      <c r="BA65" s="21">
        <f t="shared" si="52"/>
        <v>0</v>
      </c>
      <c r="BB65" s="21">
        <f t="shared" si="52"/>
        <v>0</v>
      </c>
      <c r="BC65" s="21">
        <f t="shared" si="52"/>
        <v>0</v>
      </c>
      <c r="BD65" s="21">
        <f t="shared" si="52"/>
        <v>0</v>
      </c>
      <c r="BE65" s="21">
        <f t="shared" si="52"/>
        <v>0</v>
      </c>
      <c r="BF65" s="21">
        <f t="shared" si="52"/>
        <v>0</v>
      </c>
      <c r="BG65" s="21">
        <f t="shared" si="52"/>
        <v>0</v>
      </c>
      <c r="BH65" s="21">
        <f t="shared" si="52"/>
        <v>0</v>
      </c>
      <c r="BI65" s="22">
        <f t="shared" si="52"/>
        <v>0</v>
      </c>
    </row>
    <row r="66" spans="1:61" s="19" customFormat="1" x14ac:dyDescent="0.25">
      <c r="A66" s="23"/>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row>
    <row r="67" spans="1:61" x14ac:dyDescent="0.25">
      <c r="A67" s="15"/>
    </row>
    <row r="68" spans="1:61" s="11" customFormat="1" ht="13.5" customHeight="1" x14ac:dyDescent="0.25">
      <c r="A68" s="176" t="s">
        <v>19</v>
      </c>
      <c r="B68" s="168" t="s">
        <v>11</v>
      </c>
      <c r="C68" s="168"/>
      <c r="D68" s="168"/>
      <c r="E68" s="168"/>
      <c r="F68" s="168"/>
      <c r="G68" s="168"/>
      <c r="H68" s="168"/>
      <c r="I68" s="168"/>
      <c r="J68" s="168"/>
      <c r="K68" s="168"/>
      <c r="L68" s="168"/>
      <c r="M68" s="168"/>
      <c r="N68" s="168" t="s">
        <v>12</v>
      </c>
      <c r="O68" s="168"/>
      <c r="P68" s="168"/>
      <c r="Q68" s="168"/>
      <c r="R68" s="168"/>
      <c r="S68" s="168"/>
      <c r="T68" s="168"/>
      <c r="U68" s="168"/>
      <c r="V68" s="168"/>
      <c r="W68" s="168"/>
      <c r="X68" s="168"/>
      <c r="Y68" s="168"/>
      <c r="Z68" s="168" t="s">
        <v>13</v>
      </c>
      <c r="AA68" s="168"/>
      <c r="AB68" s="168"/>
      <c r="AC68" s="168"/>
      <c r="AD68" s="168"/>
      <c r="AE68" s="168"/>
      <c r="AF68" s="168"/>
      <c r="AG68" s="168"/>
      <c r="AH68" s="168"/>
      <c r="AI68" s="168"/>
      <c r="AJ68" s="168"/>
      <c r="AK68" s="168"/>
      <c r="AL68" s="168" t="s">
        <v>14</v>
      </c>
      <c r="AM68" s="168"/>
      <c r="AN68" s="168"/>
      <c r="AO68" s="168"/>
      <c r="AP68" s="168"/>
      <c r="AQ68" s="168"/>
      <c r="AR68" s="168"/>
      <c r="AS68" s="168"/>
      <c r="AT68" s="168"/>
      <c r="AU68" s="168"/>
      <c r="AV68" s="168"/>
      <c r="AW68" s="168"/>
      <c r="AX68" s="168" t="s">
        <v>31</v>
      </c>
      <c r="AY68" s="168"/>
      <c r="AZ68" s="168"/>
      <c r="BA68" s="168"/>
      <c r="BB68" s="168"/>
      <c r="BC68" s="168"/>
      <c r="BD68" s="168"/>
      <c r="BE68" s="168"/>
      <c r="BF68" s="168"/>
      <c r="BG68" s="168"/>
      <c r="BH68" s="168"/>
      <c r="BI68" s="168"/>
    </row>
    <row r="69" spans="1:61" s="12" customFormat="1" ht="13.8" thickBot="1" x14ac:dyDescent="0.3">
      <c r="A69" s="178"/>
      <c r="B69" s="6">
        <v>1</v>
      </c>
      <c r="C69" s="7">
        <v>2</v>
      </c>
      <c r="D69" s="7">
        <v>3</v>
      </c>
      <c r="E69" s="7">
        <v>4</v>
      </c>
      <c r="F69" s="7">
        <v>5</v>
      </c>
      <c r="G69" s="7">
        <v>6</v>
      </c>
      <c r="H69" s="7">
        <v>7</v>
      </c>
      <c r="I69" s="7">
        <v>8</v>
      </c>
      <c r="J69" s="7">
        <v>9</v>
      </c>
      <c r="K69" s="6">
        <v>10</v>
      </c>
      <c r="L69" s="7">
        <v>11</v>
      </c>
      <c r="M69" s="7">
        <v>12</v>
      </c>
      <c r="N69" s="7">
        <v>13</v>
      </c>
      <c r="O69" s="7">
        <v>14</v>
      </c>
      <c r="P69" s="7">
        <v>15</v>
      </c>
      <c r="Q69" s="7">
        <v>16</v>
      </c>
      <c r="R69" s="7">
        <v>17</v>
      </c>
      <c r="S69" s="7">
        <v>18</v>
      </c>
      <c r="T69" s="6">
        <v>19</v>
      </c>
      <c r="U69" s="7">
        <v>20</v>
      </c>
      <c r="V69" s="7">
        <v>21</v>
      </c>
      <c r="W69" s="7">
        <v>22</v>
      </c>
      <c r="X69" s="7">
        <v>23</v>
      </c>
      <c r="Y69" s="7">
        <v>24</v>
      </c>
      <c r="Z69" s="7">
        <v>25</v>
      </c>
      <c r="AA69" s="7">
        <v>26</v>
      </c>
      <c r="AB69" s="7">
        <v>27</v>
      </c>
      <c r="AC69" s="6">
        <v>28</v>
      </c>
      <c r="AD69" s="7">
        <v>29</v>
      </c>
      <c r="AE69" s="7">
        <v>30</v>
      </c>
      <c r="AF69" s="7">
        <v>31</v>
      </c>
      <c r="AG69" s="7">
        <v>32</v>
      </c>
      <c r="AH69" s="7">
        <v>33</v>
      </c>
      <c r="AI69" s="7">
        <v>34</v>
      </c>
      <c r="AJ69" s="7">
        <v>35</v>
      </c>
      <c r="AK69" s="7">
        <v>36</v>
      </c>
      <c r="AL69" s="6">
        <v>37</v>
      </c>
      <c r="AM69" s="7">
        <v>38</v>
      </c>
      <c r="AN69" s="7">
        <v>39</v>
      </c>
      <c r="AO69" s="7">
        <v>40</v>
      </c>
      <c r="AP69" s="7">
        <v>41</v>
      </c>
      <c r="AQ69" s="7">
        <v>42</v>
      </c>
      <c r="AR69" s="7">
        <v>43</v>
      </c>
      <c r="AS69" s="7">
        <v>44</v>
      </c>
      <c r="AT69" s="7">
        <v>45</v>
      </c>
      <c r="AU69" s="6">
        <v>46</v>
      </c>
      <c r="AV69" s="7">
        <v>47</v>
      </c>
      <c r="AW69" s="7">
        <v>48</v>
      </c>
      <c r="AX69" s="7">
        <v>49</v>
      </c>
      <c r="AY69" s="7">
        <v>50</v>
      </c>
      <c r="AZ69" s="7">
        <v>51</v>
      </c>
      <c r="BA69" s="7">
        <v>52</v>
      </c>
      <c r="BB69" s="7">
        <v>53</v>
      </c>
      <c r="BC69" s="7">
        <v>54</v>
      </c>
      <c r="BD69" s="7">
        <v>55</v>
      </c>
      <c r="BE69" s="7">
        <v>56</v>
      </c>
      <c r="BF69" s="7">
        <v>57</v>
      </c>
      <c r="BG69" s="7">
        <v>58</v>
      </c>
      <c r="BH69" s="7">
        <v>59</v>
      </c>
      <c r="BI69" s="7">
        <v>60</v>
      </c>
    </row>
    <row r="70" spans="1:61" ht="27" thickBot="1" x14ac:dyDescent="0.3">
      <c r="A70" s="69" t="s">
        <v>50</v>
      </c>
      <c r="B70" s="70">
        <f>'Paymech Calc Overview'!$C$25</f>
        <v>0</v>
      </c>
      <c r="C70" s="25">
        <f>'Paymech Calc Overview'!$C$25</f>
        <v>0</v>
      </c>
      <c r="D70" s="25">
        <f>'Paymech Calc Overview'!$C$25</f>
        <v>0</v>
      </c>
      <c r="E70" s="25">
        <f>'Paymech Calc Overview'!$C$25</f>
        <v>0</v>
      </c>
      <c r="F70" s="25">
        <f>'Paymech Calc Overview'!$C$25</f>
        <v>0</v>
      </c>
      <c r="G70" s="25">
        <f>'Paymech Calc Overview'!$C$25</f>
        <v>0</v>
      </c>
      <c r="H70" s="25">
        <f>'Paymech Calc Overview'!$C$25</f>
        <v>0</v>
      </c>
      <c r="I70" s="25">
        <f>'Paymech Calc Overview'!$C$25</f>
        <v>0</v>
      </c>
      <c r="J70" s="25">
        <f>'Paymech Calc Overview'!$C$25</f>
        <v>0</v>
      </c>
      <c r="K70" s="25">
        <f>'Paymech Calc Overview'!$C$25</f>
        <v>0</v>
      </c>
      <c r="L70" s="25">
        <f>'Paymech Calc Overview'!$C$25</f>
        <v>0</v>
      </c>
      <c r="M70" s="26">
        <f>'Paymech Calc Overview'!$C$25</f>
        <v>0</v>
      </c>
      <c r="N70" s="70">
        <f>'Paymech Calc Overview'!$C$25</f>
        <v>0</v>
      </c>
      <c r="O70" s="25">
        <f>'Paymech Calc Overview'!$C$25</f>
        <v>0</v>
      </c>
      <c r="P70" s="25">
        <f>'Paymech Calc Overview'!$C$25</f>
        <v>0</v>
      </c>
      <c r="Q70" s="25">
        <f>'Paymech Calc Overview'!$C$25</f>
        <v>0</v>
      </c>
      <c r="R70" s="25">
        <f>'Paymech Calc Overview'!$C$25</f>
        <v>0</v>
      </c>
      <c r="S70" s="25">
        <f>'Paymech Calc Overview'!$C$25</f>
        <v>0</v>
      </c>
      <c r="T70" s="25">
        <f>'Paymech Calc Overview'!$C$25</f>
        <v>0</v>
      </c>
      <c r="U70" s="25">
        <f>'Paymech Calc Overview'!$C$25</f>
        <v>0</v>
      </c>
      <c r="V70" s="25">
        <f>'Paymech Calc Overview'!$C$25</f>
        <v>0</v>
      </c>
      <c r="W70" s="25">
        <f>'Paymech Calc Overview'!$C$25</f>
        <v>0</v>
      </c>
      <c r="X70" s="25">
        <f>'Paymech Calc Overview'!$C$25</f>
        <v>0</v>
      </c>
      <c r="Y70" s="26">
        <f>'Paymech Calc Overview'!$C$25</f>
        <v>0</v>
      </c>
      <c r="Z70" s="70">
        <f>'Paymech Calc Overview'!$C$25</f>
        <v>0</v>
      </c>
      <c r="AA70" s="25">
        <f>'Paymech Calc Overview'!$C$25</f>
        <v>0</v>
      </c>
      <c r="AB70" s="25">
        <f>'Paymech Calc Overview'!$C$25</f>
        <v>0</v>
      </c>
      <c r="AC70" s="25">
        <f>'Paymech Calc Overview'!$C$25</f>
        <v>0</v>
      </c>
      <c r="AD70" s="25">
        <f>'Paymech Calc Overview'!$C$25</f>
        <v>0</v>
      </c>
      <c r="AE70" s="25">
        <f>'Paymech Calc Overview'!$C$25</f>
        <v>0</v>
      </c>
      <c r="AF70" s="25">
        <f>'Paymech Calc Overview'!$C$25</f>
        <v>0</v>
      </c>
      <c r="AG70" s="25">
        <f>'Paymech Calc Overview'!$C$25</f>
        <v>0</v>
      </c>
      <c r="AH70" s="25">
        <f>'Paymech Calc Overview'!$C$25</f>
        <v>0</v>
      </c>
      <c r="AI70" s="25">
        <f>'Paymech Calc Overview'!$C$25</f>
        <v>0</v>
      </c>
      <c r="AJ70" s="25">
        <f>'Paymech Calc Overview'!$C$25</f>
        <v>0</v>
      </c>
      <c r="AK70" s="26">
        <f>'Paymech Calc Overview'!$C$25</f>
        <v>0</v>
      </c>
      <c r="AL70" s="70">
        <f>'Paymech Calc Overview'!$C$25</f>
        <v>0</v>
      </c>
      <c r="AM70" s="25">
        <f>'Paymech Calc Overview'!$C$25</f>
        <v>0</v>
      </c>
      <c r="AN70" s="25">
        <f>'Paymech Calc Overview'!$C$25</f>
        <v>0</v>
      </c>
      <c r="AO70" s="25">
        <f>'Paymech Calc Overview'!$C$25</f>
        <v>0</v>
      </c>
      <c r="AP70" s="25">
        <f>'Paymech Calc Overview'!$C$25</f>
        <v>0</v>
      </c>
      <c r="AQ70" s="25">
        <f>'Paymech Calc Overview'!$C$25</f>
        <v>0</v>
      </c>
      <c r="AR70" s="25">
        <f>'Paymech Calc Overview'!$C$25</f>
        <v>0</v>
      </c>
      <c r="AS70" s="25">
        <f>'Paymech Calc Overview'!$C$25</f>
        <v>0</v>
      </c>
      <c r="AT70" s="25">
        <f>'Paymech Calc Overview'!$C$25</f>
        <v>0</v>
      </c>
      <c r="AU70" s="25">
        <f>'Paymech Calc Overview'!$C$25</f>
        <v>0</v>
      </c>
      <c r="AV70" s="25">
        <f>'Paymech Calc Overview'!$C$25</f>
        <v>0</v>
      </c>
      <c r="AW70" s="26">
        <f>'Paymech Calc Overview'!$C$25</f>
        <v>0</v>
      </c>
      <c r="AX70" s="70">
        <f>'Paymech Calc Overview'!$C$25</f>
        <v>0</v>
      </c>
      <c r="AY70" s="25">
        <f>'Paymech Calc Overview'!$C$25</f>
        <v>0</v>
      </c>
      <c r="AZ70" s="25">
        <f>'Paymech Calc Overview'!$C$25</f>
        <v>0</v>
      </c>
      <c r="BA70" s="25">
        <f>'Paymech Calc Overview'!$C$25</f>
        <v>0</v>
      </c>
      <c r="BB70" s="25">
        <f>'Paymech Calc Overview'!$C$25</f>
        <v>0</v>
      </c>
      <c r="BC70" s="25">
        <f>'Paymech Calc Overview'!$C$25</f>
        <v>0</v>
      </c>
      <c r="BD70" s="25">
        <f>'Paymech Calc Overview'!$C$25</f>
        <v>0</v>
      </c>
      <c r="BE70" s="25">
        <f>'Paymech Calc Overview'!$C$25</f>
        <v>0</v>
      </c>
      <c r="BF70" s="25">
        <f>'Paymech Calc Overview'!$C$25</f>
        <v>0</v>
      </c>
      <c r="BG70" s="25">
        <f>'Paymech Calc Overview'!$C$25</f>
        <v>0</v>
      </c>
      <c r="BH70" s="25">
        <f>'Paymech Calc Overview'!$C$25</f>
        <v>0</v>
      </c>
      <c r="BI70" s="26">
        <f>'Paymech Calc Overview'!$C$25</f>
        <v>0</v>
      </c>
    </row>
    <row r="72" spans="1:61" x14ac:dyDescent="0.25">
      <c r="A72" s="27" t="s">
        <v>9</v>
      </c>
      <c r="B72" s="28">
        <f t="shared" ref="B72:AG72" si="53">IF(SUM(B58:B65)&gt;=B70,B70,SUM(B58:B65))</f>
        <v>0</v>
      </c>
      <c r="C72" s="28">
        <f t="shared" si="53"/>
        <v>0</v>
      </c>
      <c r="D72" s="28">
        <f t="shared" si="53"/>
        <v>0</v>
      </c>
      <c r="E72" s="28">
        <f t="shared" si="53"/>
        <v>0</v>
      </c>
      <c r="F72" s="28">
        <f t="shared" si="53"/>
        <v>0</v>
      </c>
      <c r="G72" s="28">
        <f t="shared" si="53"/>
        <v>0</v>
      </c>
      <c r="H72" s="28">
        <f t="shared" si="53"/>
        <v>0</v>
      </c>
      <c r="I72" s="28">
        <f t="shared" si="53"/>
        <v>0</v>
      </c>
      <c r="J72" s="28">
        <f t="shared" si="53"/>
        <v>0</v>
      </c>
      <c r="K72" s="28">
        <f t="shared" si="53"/>
        <v>0</v>
      </c>
      <c r="L72" s="28">
        <f t="shared" si="53"/>
        <v>0</v>
      </c>
      <c r="M72" s="28">
        <f t="shared" si="53"/>
        <v>0</v>
      </c>
      <c r="N72" s="28">
        <f t="shared" si="53"/>
        <v>0</v>
      </c>
      <c r="O72" s="28">
        <f t="shared" si="53"/>
        <v>0</v>
      </c>
      <c r="P72" s="28">
        <f t="shared" si="53"/>
        <v>0</v>
      </c>
      <c r="Q72" s="28">
        <f t="shared" si="53"/>
        <v>0</v>
      </c>
      <c r="R72" s="28">
        <f t="shared" si="53"/>
        <v>0</v>
      </c>
      <c r="S72" s="28">
        <f t="shared" si="53"/>
        <v>0</v>
      </c>
      <c r="T72" s="28">
        <f t="shared" si="53"/>
        <v>0</v>
      </c>
      <c r="U72" s="28">
        <f t="shared" si="53"/>
        <v>0</v>
      </c>
      <c r="V72" s="28">
        <f t="shared" si="53"/>
        <v>0</v>
      </c>
      <c r="W72" s="28">
        <f t="shared" si="53"/>
        <v>0</v>
      </c>
      <c r="X72" s="28">
        <f t="shared" si="53"/>
        <v>0</v>
      </c>
      <c r="Y72" s="28">
        <f t="shared" si="53"/>
        <v>0</v>
      </c>
      <c r="Z72" s="28">
        <f t="shared" si="53"/>
        <v>0</v>
      </c>
      <c r="AA72" s="28">
        <f t="shared" si="53"/>
        <v>0</v>
      </c>
      <c r="AB72" s="28">
        <f t="shared" si="53"/>
        <v>0</v>
      </c>
      <c r="AC72" s="28">
        <f t="shared" si="53"/>
        <v>0</v>
      </c>
      <c r="AD72" s="28">
        <f t="shared" si="53"/>
        <v>0</v>
      </c>
      <c r="AE72" s="28">
        <f t="shared" si="53"/>
        <v>0</v>
      </c>
      <c r="AF72" s="28">
        <f t="shared" si="53"/>
        <v>0</v>
      </c>
      <c r="AG72" s="28">
        <f t="shared" si="53"/>
        <v>0</v>
      </c>
      <c r="AH72" s="28">
        <f t="shared" ref="AH72:BI72" si="54">IF(SUM(AH58:AH65)&gt;=AH70,AH70,SUM(AH58:AH65))</f>
        <v>0</v>
      </c>
      <c r="AI72" s="28">
        <f t="shared" si="54"/>
        <v>0</v>
      </c>
      <c r="AJ72" s="28">
        <f t="shared" si="54"/>
        <v>0</v>
      </c>
      <c r="AK72" s="28">
        <f t="shared" si="54"/>
        <v>0</v>
      </c>
      <c r="AL72" s="28">
        <f t="shared" si="54"/>
        <v>0</v>
      </c>
      <c r="AM72" s="28">
        <f t="shared" si="54"/>
        <v>0</v>
      </c>
      <c r="AN72" s="28">
        <f t="shared" si="54"/>
        <v>0</v>
      </c>
      <c r="AO72" s="28">
        <f t="shared" si="54"/>
        <v>0</v>
      </c>
      <c r="AP72" s="28">
        <f t="shared" si="54"/>
        <v>0</v>
      </c>
      <c r="AQ72" s="28">
        <f t="shared" si="54"/>
        <v>0</v>
      </c>
      <c r="AR72" s="28">
        <f t="shared" si="54"/>
        <v>0</v>
      </c>
      <c r="AS72" s="28">
        <f t="shared" si="54"/>
        <v>0</v>
      </c>
      <c r="AT72" s="28">
        <f t="shared" si="54"/>
        <v>0</v>
      </c>
      <c r="AU72" s="28">
        <f t="shared" si="54"/>
        <v>0</v>
      </c>
      <c r="AV72" s="28">
        <f t="shared" si="54"/>
        <v>0</v>
      </c>
      <c r="AW72" s="28">
        <f t="shared" si="54"/>
        <v>0</v>
      </c>
      <c r="AX72" s="28">
        <f t="shared" si="54"/>
        <v>0</v>
      </c>
      <c r="AY72" s="28">
        <f t="shared" si="54"/>
        <v>0</v>
      </c>
      <c r="AZ72" s="28">
        <f t="shared" si="54"/>
        <v>0</v>
      </c>
      <c r="BA72" s="28">
        <f t="shared" si="54"/>
        <v>0</v>
      </c>
      <c r="BB72" s="28">
        <f t="shared" si="54"/>
        <v>0</v>
      </c>
      <c r="BC72" s="28">
        <f t="shared" si="54"/>
        <v>0</v>
      </c>
      <c r="BD72" s="28">
        <f t="shared" si="54"/>
        <v>0</v>
      </c>
      <c r="BE72" s="28">
        <f t="shared" si="54"/>
        <v>0</v>
      </c>
      <c r="BF72" s="28">
        <f t="shared" si="54"/>
        <v>0</v>
      </c>
      <c r="BG72" s="28">
        <f t="shared" si="54"/>
        <v>0</v>
      </c>
      <c r="BH72" s="28">
        <f t="shared" si="54"/>
        <v>0</v>
      </c>
      <c r="BI72" s="28">
        <f t="shared" si="54"/>
        <v>0</v>
      </c>
    </row>
  </sheetData>
  <mergeCells count="45">
    <mergeCell ref="AX68:BI68"/>
    <mergeCell ref="AX9:BI9"/>
    <mergeCell ref="AX20:BI20"/>
    <mergeCell ref="AX32:BI32"/>
    <mergeCell ref="AX44:BI44"/>
    <mergeCell ref="AX56:BI56"/>
    <mergeCell ref="A68:A69"/>
    <mergeCell ref="B68:M68"/>
    <mergeCell ref="N68:Y68"/>
    <mergeCell ref="Z68:AK68"/>
    <mergeCell ref="AL68:AW68"/>
    <mergeCell ref="A56:A57"/>
    <mergeCell ref="B56:M56"/>
    <mergeCell ref="N56:Y56"/>
    <mergeCell ref="Z56:AK56"/>
    <mergeCell ref="AL56:AW56"/>
    <mergeCell ref="A44:A45"/>
    <mergeCell ref="B44:M44"/>
    <mergeCell ref="N44:Y44"/>
    <mergeCell ref="Z44:AK44"/>
    <mergeCell ref="AL44:AW44"/>
    <mergeCell ref="A32:A33"/>
    <mergeCell ref="B32:M32"/>
    <mergeCell ref="N32:Y32"/>
    <mergeCell ref="Z32:AK32"/>
    <mergeCell ref="AL32:AW32"/>
    <mergeCell ref="A20:A21"/>
    <mergeCell ref="Z9:AK9"/>
    <mergeCell ref="N9:Y9"/>
    <mergeCell ref="N20:Y20"/>
    <mergeCell ref="Z20:AK20"/>
    <mergeCell ref="AL20:AW20"/>
    <mergeCell ref="C2:D2"/>
    <mergeCell ref="C3:D3"/>
    <mergeCell ref="C4:D4"/>
    <mergeCell ref="C5:D5"/>
    <mergeCell ref="C6:D6"/>
    <mergeCell ref="E2:F2"/>
    <mergeCell ref="E3:F3"/>
    <mergeCell ref="E4:F4"/>
    <mergeCell ref="E5:F5"/>
    <mergeCell ref="E6:F6"/>
    <mergeCell ref="B20:M20"/>
    <mergeCell ref="B9:M9"/>
    <mergeCell ref="AL9:AW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M48"/>
  <sheetViews>
    <sheetView topLeftCell="A2" zoomScale="80" zoomScaleNormal="80" workbookViewId="0">
      <selection activeCell="C11" sqref="C11"/>
    </sheetView>
  </sheetViews>
  <sheetFormatPr defaultColWidth="8.88671875" defaultRowHeight="11.4" x14ac:dyDescent="0.2"/>
  <cols>
    <col min="1" max="1" width="46.33203125" style="102" customWidth="1"/>
    <col min="2" max="61" width="9" style="102" customWidth="1"/>
    <col min="62" max="62" width="28.88671875" style="102" customWidth="1"/>
    <col min="63" max="63" width="29.44140625" style="102" customWidth="1"/>
    <col min="64" max="65" width="17.88671875" style="102" customWidth="1"/>
    <col min="66" max="16384" width="8.88671875" style="102"/>
  </cols>
  <sheetData>
    <row r="2" spans="1:65" s="97" customFormat="1" ht="12" x14ac:dyDescent="0.25">
      <c r="A2" s="93" t="s">
        <v>21</v>
      </c>
      <c r="B2" s="95"/>
      <c r="C2" s="95"/>
      <c r="D2" s="95"/>
      <c r="E2" s="95"/>
      <c r="F2" s="95"/>
      <c r="G2" s="95"/>
      <c r="H2" s="95"/>
      <c r="I2" s="95"/>
      <c r="J2" s="95"/>
      <c r="K2" s="95"/>
      <c r="L2" s="96"/>
      <c r="M2" s="96"/>
      <c r="N2" s="95"/>
      <c r="O2" s="95"/>
      <c r="P2" s="95"/>
      <c r="Q2" s="95"/>
      <c r="R2" s="95"/>
      <c r="S2" s="95"/>
      <c r="T2" s="95"/>
      <c r="U2" s="95"/>
      <c r="V2" s="95"/>
      <c r="W2" s="95"/>
      <c r="X2" s="96"/>
      <c r="Y2" s="96"/>
      <c r="Z2" s="95"/>
      <c r="AA2" s="95"/>
      <c r="AB2" s="95"/>
      <c r="AC2" s="95"/>
      <c r="AD2" s="95"/>
      <c r="AE2" s="95"/>
      <c r="AF2" s="95"/>
      <c r="AG2" s="95"/>
      <c r="AH2" s="95"/>
      <c r="AI2" s="95"/>
      <c r="AJ2" s="96"/>
      <c r="AK2" s="96"/>
      <c r="AL2" s="95"/>
      <c r="AM2" s="95"/>
      <c r="AN2" s="95"/>
      <c r="AO2" s="95"/>
      <c r="AP2" s="95"/>
      <c r="AQ2" s="95"/>
      <c r="AR2" s="95"/>
      <c r="AS2" s="95"/>
      <c r="AT2" s="95"/>
      <c r="AU2" s="95"/>
      <c r="AV2" s="96"/>
      <c r="AW2" s="96"/>
      <c r="AX2" s="95"/>
      <c r="AY2" s="95"/>
      <c r="AZ2" s="95"/>
      <c r="BA2" s="95"/>
      <c r="BB2" s="95"/>
      <c r="BC2" s="95"/>
      <c r="BD2" s="95"/>
      <c r="BE2" s="95"/>
      <c r="BF2" s="95"/>
      <c r="BG2" s="95"/>
      <c r="BH2" s="96"/>
      <c r="BI2" s="96"/>
    </row>
    <row r="3" spans="1:65" s="97" customFormat="1" ht="14.4" customHeight="1" x14ac:dyDescent="0.25">
      <c r="A3" s="98"/>
      <c r="B3" s="99"/>
      <c r="C3" s="96"/>
      <c r="D3" s="96"/>
      <c r="E3" s="96"/>
      <c r="F3" s="96"/>
      <c r="G3" s="96"/>
      <c r="H3" s="96"/>
      <c r="I3" s="96"/>
      <c r="J3" s="96"/>
      <c r="K3" s="96"/>
      <c r="L3" s="96"/>
      <c r="M3" s="96"/>
      <c r="N3" s="99"/>
      <c r="O3" s="96"/>
      <c r="P3" s="96"/>
      <c r="Q3" s="96"/>
      <c r="R3" s="96"/>
      <c r="S3" s="96"/>
      <c r="T3" s="96"/>
      <c r="U3" s="96"/>
      <c r="V3" s="96"/>
      <c r="W3" s="96"/>
      <c r="X3" s="96"/>
      <c r="Y3" s="96"/>
      <c r="Z3" s="99"/>
      <c r="AA3" s="96"/>
      <c r="AB3" s="96"/>
      <c r="AC3" s="96"/>
      <c r="AD3" s="96"/>
      <c r="AE3" s="96"/>
      <c r="AF3" s="96"/>
      <c r="AG3" s="96"/>
      <c r="AH3" s="96"/>
      <c r="AI3" s="96"/>
      <c r="AJ3" s="96"/>
      <c r="AK3" s="96"/>
      <c r="AL3" s="99"/>
      <c r="AM3" s="96"/>
      <c r="AN3" s="96"/>
      <c r="AO3" s="96"/>
      <c r="AP3" s="96"/>
      <c r="AQ3" s="96"/>
      <c r="AR3" s="96"/>
      <c r="AS3" s="96"/>
      <c r="AT3" s="96"/>
      <c r="AU3" s="96"/>
      <c r="AV3" s="96"/>
      <c r="AW3" s="96"/>
      <c r="AX3" s="99"/>
      <c r="AY3" s="96"/>
      <c r="AZ3" s="96"/>
      <c r="BA3" s="96"/>
      <c r="BB3" s="96"/>
      <c r="BC3" s="96"/>
      <c r="BD3" s="96"/>
      <c r="BE3" s="96"/>
      <c r="BF3" s="96"/>
      <c r="BG3" s="96"/>
      <c r="BH3" s="96"/>
      <c r="BI3" s="96"/>
    </row>
    <row r="4" spans="1:65" x14ac:dyDescent="0.2">
      <c r="A4" s="100" t="s">
        <v>42</v>
      </c>
      <c r="B4" s="97"/>
      <c r="C4" s="182" t="s">
        <v>48</v>
      </c>
      <c r="D4" s="182"/>
      <c r="E4" s="101">
        <v>0.3</v>
      </c>
      <c r="F4" s="97"/>
      <c r="G4" s="97"/>
      <c r="H4" s="97"/>
      <c r="I4" s="97"/>
      <c r="J4" s="97"/>
      <c r="K4" s="97"/>
      <c r="L4" s="97"/>
      <c r="M4" s="97"/>
      <c r="N4" s="97"/>
      <c r="O4" s="97"/>
      <c r="P4" s="97"/>
      <c r="Q4" s="97"/>
      <c r="R4" s="97"/>
      <c r="S4" s="97"/>
      <c r="T4" s="97"/>
      <c r="U4" s="97"/>
      <c r="V4" s="97"/>
      <c r="W4" s="97"/>
      <c r="X4" s="97"/>
      <c r="Y4" s="97"/>
      <c r="Z4" s="97"/>
      <c r="AA4" s="97"/>
      <c r="AB4" s="97"/>
      <c r="AC4" s="97"/>
      <c r="AD4" s="97"/>
      <c r="AE4" s="97"/>
      <c r="AF4" s="97"/>
      <c r="AG4" s="97"/>
      <c r="AH4" s="97"/>
      <c r="AI4" s="97"/>
      <c r="AJ4" s="97"/>
      <c r="AK4" s="97"/>
      <c r="AL4" s="97"/>
      <c r="AM4" s="97"/>
      <c r="AN4" s="97"/>
      <c r="AO4" s="97"/>
      <c r="AP4" s="97"/>
      <c r="AQ4" s="97"/>
      <c r="AR4" s="97"/>
      <c r="AS4" s="97"/>
      <c r="AT4" s="97"/>
      <c r="AU4" s="97"/>
      <c r="AV4" s="97"/>
      <c r="AW4" s="97"/>
      <c r="AX4" s="97"/>
      <c r="AY4" s="97"/>
      <c r="AZ4" s="97"/>
      <c r="BA4" s="97"/>
      <c r="BB4" s="97"/>
      <c r="BC4" s="97"/>
      <c r="BD4" s="97"/>
      <c r="BE4" s="97"/>
      <c r="BF4" s="97"/>
      <c r="BG4" s="97"/>
      <c r="BH4" s="97"/>
      <c r="BI4" s="97"/>
      <c r="BJ4" s="97"/>
      <c r="BK4" s="97"/>
      <c r="BL4" s="97"/>
      <c r="BM4" s="97"/>
    </row>
    <row r="5" spans="1:65" x14ac:dyDescent="0.2">
      <c r="A5" s="103" t="s">
        <v>26</v>
      </c>
      <c r="B5" s="97"/>
      <c r="C5" s="97"/>
      <c r="D5" s="97"/>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97"/>
      <c r="AT5" s="97"/>
      <c r="AU5" s="97"/>
      <c r="AV5" s="97"/>
      <c r="AW5" s="97"/>
      <c r="AX5" s="97"/>
      <c r="AY5" s="97"/>
      <c r="AZ5" s="97"/>
      <c r="BA5" s="97"/>
      <c r="BB5" s="97"/>
      <c r="BC5" s="97"/>
      <c r="BD5" s="97"/>
      <c r="BE5" s="97"/>
      <c r="BF5" s="97"/>
      <c r="BG5" s="97"/>
      <c r="BH5" s="97"/>
      <c r="BI5" s="97"/>
      <c r="BJ5" s="97"/>
      <c r="BK5" s="97"/>
      <c r="BL5" s="97"/>
      <c r="BM5" s="97"/>
    </row>
    <row r="6" spans="1:65" ht="12.6" thickBot="1" x14ac:dyDescent="0.25">
      <c r="A6" s="104">
        <f>'Paymech Calc Overview'!C8</f>
        <v>0</v>
      </c>
      <c r="B6" s="179" t="s">
        <v>32</v>
      </c>
      <c r="C6" s="180"/>
      <c r="D6" s="180"/>
      <c r="E6" s="180"/>
      <c r="F6" s="180"/>
      <c r="G6" s="180"/>
      <c r="H6" s="180"/>
      <c r="I6" s="180"/>
      <c r="J6" s="180"/>
      <c r="K6" s="180"/>
      <c r="L6" s="180"/>
      <c r="M6" s="181"/>
      <c r="N6" s="179" t="s">
        <v>33</v>
      </c>
      <c r="O6" s="180"/>
      <c r="P6" s="180"/>
      <c r="Q6" s="180"/>
      <c r="R6" s="180"/>
      <c r="S6" s="180"/>
      <c r="T6" s="180"/>
      <c r="U6" s="180"/>
      <c r="V6" s="180"/>
      <c r="W6" s="180"/>
      <c r="X6" s="180"/>
      <c r="Y6" s="181"/>
      <c r="Z6" s="179" t="s">
        <v>34</v>
      </c>
      <c r="AA6" s="180"/>
      <c r="AB6" s="180"/>
      <c r="AC6" s="180"/>
      <c r="AD6" s="180"/>
      <c r="AE6" s="180"/>
      <c r="AF6" s="180"/>
      <c r="AG6" s="180"/>
      <c r="AH6" s="180"/>
      <c r="AI6" s="180"/>
      <c r="AJ6" s="180"/>
      <c r="AK6" s="181"/>
      <c r="AL6" s="179" t="s">
        <v>35</v>
      </c>
      <c r="AM6" s="180"/>
      <c r="AN6" s="180"/>
      <c r="AO6" s="180"/>
      <c r="AP6" s="180"/>
      <c r="AQ6" s="180"/>
      <c r="AR6" s="180"/>
      <c r="AS6" s="180"/>
      <c r="AT6" s="180"/>
      <c r="AU6" s="180"/>
      <c r="AV6" s="180"/>
      <c r="AW6" s="181"/>
      <c r="AX6" s="179" t="s">
        <v>36</v>
      </c>
      <c r="AY6" s="180"/>
      <c r="AZ6" s="180"/>
      <c r="BA6" s="180"/>
      <c r="BB6" s="180"/>
      <c r="BC6" s="180"/>
      <c r="BD6" s="180"/>
      <c r="BE6" s="180"/>
      <c r="BF6" s="180"/>
      <c r="BG6" s="180"/>
      <c r="BH6" s="180"/>
      <c r="BI6" s="181"/>
      <c r="BJ6" s="105"/>
      <c r="BK6" s="97"/>
      <c r="BL6" s="97"/>
    </row>
    <row r="7" spans="1:65" ht="24.6" thickBot="1" x14ac:dyDescent="0.25">
      <c r="A7" s="106" t="s">
        <v>38</v>
      </c>
      <c r="B7" s="107">
        <v>1</v>
      </c>
      <c r="C7" s="108">
        <v>2</v>
      </c>
      <c r="D7" s="108">
        <v>3</v>
      </c>
      <c r="E7" s="108">
        <v>4</v>
      </c>
      <c r="F7" s="108">
        <v>5</v>
      </c>
      <c r="G7" s="108">
        <v>6</v>
      </c>
      <c r="H7" s="108">
        <v>7</v>
      </c>
      <c r="I7" s="108">
        <v>8</v>
      </c>
      <c r="J7" s="108">
        <v>9</v>
      </c>
      <c r="K7" s="109">
        <v>10</v>
      </c>
      <c r="L7" s="108">
        <v>11</v>
      </c>
      <c r="M7" s="110">
        <v>12</v>
      </c>
      <c r="N7" s="111">
        <v>13</v>
      </c>
      <c r="O7" s="112">
        <v>14</v>
      </c>
      <c r="P7" s="112">
        <v>15</v>
      </c>
      <c r="Q7" s="112">
        <v>16</v>
      </c>
      <c r="R7" s="112">
        <v>17</v>
      </c>
      <c r="S7" s="112">
        <v>18</v>
      </c>
      <c r="T7" s="112">
        <v>19</v>
      </c>
      <c r="U7" s="112">
        <v>20</v>
      </c>
      <c r="V7" s="112">
        <v>21</v>
      </c>
      <c r="W7" s="112">
        <v>22</v>
      </c>
      <c r="X7" s="112">
        <v>23</v>
      </c>
      <c r="Y7" s="113">
        <v>24</v>
      </c>
      <c r="Z7" s="111">
        <v>25</v>
      </c>
      <c r="AA7" s="112">
        <v>26</v>
      </c>
      <c r="AB7" s="112">
        <v>27</v>
      </c>
      <c r="AC7" s="112">
        <v>28</v>
      </c>
      <c r="AD7" s="112">
        <v>29</v>
      </c>
      <c r="AE7" s="112">
        <v>30</v>
      </c>
      <c r="AF7" s="112">
        <v>31</v>
      </c>
      <c r="AG7" s="112">
        <v>32</v>
      </c>
      <c r="AH7" s="112">
        <v>33</v>
      </c>
      <c r="AI7" s="112">
        <v>34</v>
      </c>
      <c r="AJ7" s="112">
        <v>35</v>
      </c>
      <c r="AK7" s="114">
        <v>36</v>
      </c>
      <c r="AL7" s="111">
        <v>37</v>
      </c>
      <c r="AM7" s="112">
        <v>38</v>
      </c>
      <c r="AN7" s="112">
        <v>39</v>
      </c>
      <c r="AO7" s="112">
        <v>40</v>
      </c>
      <c r="AP7" s="112">
        <v>41</v>
      </c>
      <c r="AQ7" s="112">
        <v>42</v>
      </c>
      <c r="AR7" s="112">
        <v>43</v>
      </c>
      <c r="AS7" s="112">
        <v>44</v>
      </c>
      <c r="AT7" s="112">
        <v>45</v>
      </c>
      <c r="AU7" s="112">
        <v>46</v>
      </c>
      <c r="AV7" s="112">
        <v>47</v>
      </c>
      <c r="AW7" s="114">
        <v>48</v>
      </c>
      <c r="AX7" s="111">
        <v>49</v>
      </c>
      <c r="AY7" s="112">
        <v>50</v>
      </c>
      <c r="AZ7" s="112">
        <v>51</v>
      </c>
      <c r="BA7" s="112">
        <v>52</v>
      </c>
      <c r="BB7" s="112">
        <v>53</v>
      </c>
      <c r="BC7" s="112">
        <v>54</v>
      </c>
      <c r="BD7" s="112">
        <v>55</v>
      </c>
      <c r="BE7" s="112">
        <v>56</v>
      </c>
      <c r="BF7" s="112">
        <v>57</v>
      </c>
      <c r="BG7" s="112">
        <v>58</v>
      </c>
      <c r="BH7" s="112">
        <v>59</v>
      </c>
      <c r="BI7" s="114">
        <v>60</v>
      </c>
      <c r="BJ7" s="115" t="s">
        <v>49</v>
      </c>
      <c r="BK7" s="97"/>
      <c r="BL7" s="97"/>
    </row>
    <row r="8" spans="1:65" x14ac:dyDescent="0.2">
      <c r="A8" s="116" t="s">
        <v>60</v>
      </c>
      <c r="B8" s="117" t="str">
        <f>IFERROR(IF('Performance Deduction Calc'!B11="","£0",IF('Performance Deduction Calc'!B11&gt;=1,"£0",(HLOOKUP(B7-1,'Performance Deduction Calc'!$B$10:$BI$11,2,FALSE)*$E$4))),0)</f>
        <v>£0</v>
      </c>
      <c r="C8" s="118" t="str">
        <f>IFERROR(IF('Performance Deduction Calc'!C11="","£0",IF('Performance Deduction Calc'!C11&gt;=1,"£0",(HLOOKUP(C7-1,'Performance Deduction Calc'!$B$10:$BI$11,2,FALSE)*$E$4))),0)</f>
        <v>£0</v>
      </c>
      <c r="D8" s="118" t="str">
        <f>IFERROR(IF('Performance Deduction Calc'!D11="","£0",IF('Performance Deduction Calc'!D11&gt;=1,"£0",(HLOOKUP(D7-1,'Performance Deduction Calc'!$B$10:$BI$11,2,FALSE)*$E$4))),0)</f>
        <v>£0</v>
      </c>
      <c r="E8" s="118" t="str">
        <f>IFERROR(IF('Performance Deduction Calc'!E11="","£0",IF('Performance Deduction Calc'!E11&gt;=1,"£0",(HLOOKUP(E7-1,'Performance Deduction Calc'!$B$10:$BI$11,2,FALSE)*$E$4))),0)</f>
        <v>£0</v>
      </c>
      <c r="F8" s="118" t="str">
        <f>IFERROR(IF('Performance Deduction Calc'!F11="","£0",IF('Performance Deduction Calc'!F11&gt;=1,"£0",(HLOOKUP(F7-1,'Performance Deduction Calc'!$B$10:$BI$11,2,FALSE)*$E$4))),0)</f>
        <v>£0</v>
      </c>
      <c r="G8" s="118" t="str">
        <f>IFERROR(IF('Performance Deduction Calc'!G11="","£0",IF('Performance Deduction Calc'!G11&gt;=1,"£0",(HLOOKUP(G7-1,'Performance Deduction Calc'!$B$10:$BI$11,2,FALSE)*$E$4))),0)</f>
        <v>£0</v>
      </c>
      <c r="H8" s="118" t="str">
        <f>IFERROR(IF('Performance Deduction Calc'!H11="","£0",IF('Performance Deduction Calc'!H11&gt;=1,"£0",(HLOOKUP(H7-1,'Performance Deduction Calc'!$B$10:$BI$11,2,FALSE)*$E$4))),0)</f>
        <v>£0</v>
      </c>
      <c r="I8" s="118" t="str">
        <f>IFERROR(IF('Performance Deduction Calc'!I11="","£0",IF('Performance Deduction Calc'!I11&gt;=1,"£0",(HLOOKUP(I7-1,'Performance Deduction Calc'!$B$10:$BI$11,2,FALSE)*$E$4))),0)</f>
        <v>£0</v>
      </c>
      <c r="J8" s="118" t="str">
        <f>IFERROR(IF('Performance Deduction Calc'!J11="","£0",IF('Performance Deduction Calc'!J11&gt;=1,"£0",(HLOOKUP(J7-1,'Performance Deduction Calc'!$B$10:$BI$11,2,FALSE)*$E$4))),0)</f>
        <v>£0</v>
      </c>
      <c r="K8" s="118" t="str">
        <f>IFERROR(IF('Performance Deduction Calc'!K11="","£0",IF('Performance Deduction Calc'!K11&gt;=1,"£0",(HLOOKUP(K7-1,'Performance Deduction Calc'!$B$10:$BI$11,2,FALSE)*$E$4))),0)</f>
        <v>£0</v>
      </c>
      <c r="L8" s="118" t="str">
        <f>IFERROR(IF('Performance Deduction Calc'!L11="","£0",IF('Performance Deduction Calc'!L11&gt;=1,"£0",(HLOOKUP(L7-1,'Performance Deduction Calc'!$B$10:$BI$11,2,FALSE)*$E$4))),0)</f>
        <v>£0</v>
      </c>
      <c r="M8" s="119" t="str">
        <f>IFERROR(IF('Performance Deduction Calc'!M11="","£0",IF('Performance Deduction Calc'!M11&gt;=1,"£0",(HLOOKUP(M7-1,'Performance Deduction Calc'!$B$10:$BI$11,2,FALSE)*$E$4))),0)</f>
        <v>£0</v>
      </c>
      <c r="N8" s="117" t="str">
        <f>IFERROR(IF('Performance Deduction Calc'!N11="","£0",IF('Performance Deduction Calc'!N11&gt;=1,"£0",(HLOOKUP(N7-1,'Performance Deduction Calc'!$B$10:$BI$11,2,FALSE)*$E$4))),0)</f>
        <v>£0</v>
      </c>
      <c r="O8" s="118" t="str">
        <f>IFERROR(IF('Performance Deduction Calc'!O11="","£0",IF('Performance Deduction Calc'!O11&gt;=1,"£0",(HLOOKUP(O7-1,'Performance Deduction Calc'!$B$10:$BI$11,2,FALSE)*$E$4))),0)</f>
        <v>£0</v>
      </c>
      <c r="P8" s="118" t="str">
        <f>IFERROR(IF('Performance Deduction Calc'!P11="","£0",IF('Performance Deduction Calc'!P11&gt;=1,"£0",(HLOOKUP(P7-1,'Performance Deduction Calc'!$B$10:$BI$11,2,FALSE)*$E$4))),0)</f>
        <v>£0</v>
      </c>
      <c r="Q8" s="118" t="str">
        <f>IFERROR(IF('Performance Deduction Calc'!Q11="","£0",IF('Performance Deduction Calc'!Q11&gt;=1,"£0",(HLOOKUP(Q7-1,'Performance Deduction Calc'!$B$10:$BI$11,2,FALSE)*$E$4))),0)</f>
        <v>£0</v>
      </c>
      <c r="R8" s="118" t="str">
        <f>IFERROR(IF('Performance Deduction Calc'!R11="","£0",IF('Performance Deduction Calc'!R11&gt;=1,"£0",(HLOOKUP(R7-1,'Performance Deduction Calc'!$B$10:$BI$11,2,FALSE)*$E$4))),0)</f>
        <v>£0</v>
      </c>
      <c r="S8" s="118" t="str">
        <f>IFERROR(IF('Performance Deduction Calc'!S11="","£0",IF('Performance Deduction Calc'!S11&gt;=1,"£0",(HLOOKUP(S7-1,'Performance Deduction Calc'!$B$10:$BI$11,2,FALSE)*$E$4))),0)</f>
        <v>£0</v>
      </c>
      <c r="T8" s="118" t="str">
        <f>IFERROR(IF('Performance Deduction Calc'!T11="","£0",IF('Performance Deduction Calc'!T11&gt;=1,"£0",(HLOOKUP(T7-1,'Performance Deduction Calc'!$B$10:$BI$11,2,FALSE)*$E$4))),0)</f>
        <v>£0</v>
      </c>
      <c r="U8" s="118" t="str">
        <f>IFERROR(IF('Performance Deduction Calc'!U11="","£0",IF('Performance Deduction Calc'!U11&gt;=1,"£0",(HLOOKUP(U7-1,'Performance Deduction Calc'!$B$10:$BI$11,2,FALSE)*$E$4))),0)</f>
        <v>£0</v>
      </c>
      <c r="V8" s="118" t="str">
        <f>IFERROR(IF('Performance Deduction Calc'!V11="","£0",IF('Performance Deduction Calc'!V11&gt;=1,"£0",(HLOOKUP(V7-1,'Performance Deduction Calc'!$B$10:$BI$11,2,FALSE)*$E$4))),0)</f>
        <v>£0</v>
      </c>
      <c r="W8" s="118" t="str">
        <f>IFERROR(IF('Performance Deduction Calc'!W11="","£0",IF('Performance Deduction Calc'!W11&gt;=1,"£0",(HLOOKUP(W7-1,'Performance Deduction Calc'!$B$10:$BI$11,2,FALSE)*$E$4))),0)</f>
        <v>£0</v>
      </c>
      <c r="X8" s="118" t="str">
        <f>IFERROR(IF('Performance Deduction Calc'!X11="","£0",IF('Performance Deduction Calc'!X11&gt;=1,"£0",(HLOOKUP(X7-1,'Performance Deduction Calc'!$B$10:$BI$11,2,FALSE)*$E$4))),0)</f>
        <v>£0</v>
      </c>
      <c r="Y8" s="119" t="str">
        <f>IFERROR(IF('Performance Deduction Calc'!Y11="","£0",IF('Performance Deduction Calc'!Y11&gt;=1,"£0",(HLOOKUP(Y7-1,'Performance Deduction Calc'!$B$10:$BI$11,2,FALSE)*$E$4))),0)</f>
        <v>£0</v>
      </c>
      <c r="Z8" s="117" t="str">
        <f>IFERROR(IF('Performance Deduction Calc'!Z11="","£0",IF('Performance Deduction Calc'!Z11&gt;=1,"£0",(HLOOKUP(Z7-1,'Performance Deduction Calc'!$B$10:$BI$11,2,FALSE)*$E$4))),0)</f>
        <v>£0</v>
      </c>
      <c r="AA8" s="118" t="str">
        <f>IFERROR(IF('Performance Deduction Calc'!AA11="","£0",IF('Performance Deduction Calc'!AA11&gt;=1,"£0",(HLOOKUP(AA7-1,'Performance Deduction Calc'!$B$10:$BI$11,2,FALSE)*$E$4))),0)</f>
        <v>£0</v>
      </c>
      <c r="AB8" s="118" t="str">
        <f>IFERROR(IF('Performance Deduction Calc'!AB11="","£0",IF('Performance Deduction Calc'!AB11&gt;=1,"£0",(HLOOKUP(AB7-1,'Performance Deduction Calc'!$B$10:$BI$11,2,FALSE)*$E$4))),0)</f>
        <v>£0</v>
      </c>
      <c r="AC8" s="118" t="str">
        <f>IFERROR(IF('Performance Deduction Calc'!AC11="","£0",IF('Performance Deduction Calc'!AC11&gt;=1,"£0",(HLOOKUP(AC7-1,'Performance Deduction Calc'!$B$10:$BI$11,2,FALSE)*$E$4))),0)</f>
        <v>£0</v>
      </c>
      <c r="AD8" s="118" t="str">
        <f>IFERROR(IF('Performance Deduction Calc'!AD11="","£0",IF('Performance Deduction Calc'!AD11&gt;=1,"£0",(HLOOKUP(AD7-1,'Performance Deduction Calc'!$B$10:$BI$11,2,FALSE)*$E$4))),0)</f>
        <v>£0</v>
      </c>
      <c r="AE8" s="118" t="str">
        <f>IFERROR(IF('Performance Deduction Calc'!AE11="","£0",IF('Performance Deduction Calc'!AE11&gt;=1,"£0",(HLOOKUP(AE7-1,'Performance Deduction Calc'!$B$10:$BI$11,2,FALSE)*$E$4))),0)</f>
        <v>£0</v>
      </c>
      <c r="AF8" s="118" t="str">
        <f>IFERROR(IF('Performance Deduction Calc'!AF11="","£0",IF('Performance Deduction Calc'!AF11&gt;=1,"£0",(HLOOKUP(AF7-1,'Performance Deduction Calc'!$B$10:$BI$11,2,FALSE)*$E$4))),0)</f>
        <v>£0</v>
      </c>
      <c r="AG8" s="118" t="str">
        <f>IFERROR(IF('Performance Deduction Calc'!AG11="","£0",IF('Performance Deduction Calc'!AG11&gt;=1,"£0",(HLOOKUP(AG7-1,'Performance Deduction Calc'!$B$10:$BI$11,2,FALSE)*$E$4))),0)</f>
        <v>£0</v>
      </c>
      <c r="AH8" s="118" t="str">
        <f>IFERROR(IF('Performance Deduction Calc'!AH11="","£0",IF('Performance Deduction Calc'!AH11&gt;=1,"£0",(HLOOKUP(AH7-1,'Performance Deduction Calc'!$B$10:$BI$11,2,FALSE)*$E$4))),0)</f>
        <v>£0</v>
      </c>
      <c r="AI8" s="118" t="str">
        <f>IFERROR(IF('Performance Deduction Calc'!AI11="","£0",IF('Performance Deduction Calc'!AI11&gt;=1,"£0",(HLOOKUP(AI7-1,'Performance Deduction Calc'!$B$10:$BI$11,2,FALSE)*$E$4))),0)</f>
        <v>£0</v>
      </c>
      <c r="AJ8" s="118" t="str">
        <f>IFERROR(IF('Performance Deduction Calc'!AJ11="","£0",IF('Performance Deduction Calc'!AJ11&gt;=1,"£0",(HLOOKUP(AJ7-1,'Performance Deduction Calc'!$B$10:$BI$11,2,FALSE)*$E$4))),0)</f>
        <v>£0</v>
      </c>
      <c r="AK8" s="119" t="str">
        <f>IFERROR(IF('Performance Deduction Calc'!AK11="","£0",IF('Performance Deduction Calc'!AK11&gt;=1,"£0",(HLOOKUP(AK7-1,'Performance Deduction Calc'!$B$10:$BI$11,2,FALSE)*$E$4))),0)</f>
        <v>£0</v>
      </c>
      <c r="AL8" s="117" t="str">
        <f>IFERROR(IF('Performance Deduction Calc'!AL11="","£0",IF('Performance Deduction Calc'!AL11&gt;=1,"£0",(HLOOKUP(AL7-1,'Performance Deduction Calc'!$B$10:$BI$11,2,FALSE)*$E$4))),0)</f>
        <v>£0</v>
      </c>
      <c r="AM8" s="118" t="str">
        <f>IFERROR(IF('Performance Deduction Calc'!AM11="","£0",IF('Performance Deduction Calc'!AM11&gt;=1,"£0",(HLOOKUP(AM7-1,'Performance Deduction Calc'!$B$10:$BI$11,2,FALSE)*$E$4))),0)</f>
        <v>£0</v>
      </c>
      <c r="AN8" s="118" t="str">
        <f>IFERROR(IF('Performance Deduction Calc'!AN11="","£0",IF('Performance Deduction Calc'!AN11&gt;=1,"£0",(HLOOKUP(AN7-1,'Performance Deduction Calc'!$B$10:$BI$11,2,FALSE)*$E$4))),0)</f>
        <v>£0</v>
      </c>
      <c r="AO8" s="118" t="str">
        <f>IFERROR(IF('Performance Deduction Calc'!AO11="","£0",IF('Performance Deduction Calc'!AO11&gt;=1,"£0",(HLOOKUP(AO7-1,'Performance Deduction Calc'!$B$10:$BI$11,2,FALSE)*$E$4))),0)</f>
        <v>£0</v>
      </c>
      <c r="AP8" s="118" t="str">
        <f>IFERROR(IF('Performance Deduction Calc'!AP11="","£0",IF('Performance Deduction Calc'!AP11&gt;=1,"£0",(HLOOKUP(AP7-1,'Performance Deduction Calc'!$B$10:$BI$11,2,FALSE)*$E$4))),0)</f>
        <v>£0</v>
      </c>
      <c r="AQ8" s="118" t="str">
        <f>IFERROR(IF('Performance Deduction Calc'!AQ11="","£0",IF('Performance Deduction Calc'!AQ11&gt;=1,"£0",(HLOOKUP(AQ7-1,'Performance Deduction Calc'!$B$10:$BI$11,2,FALSE)*$E$4))),0)</f>
        <v>£0</v>
      </c>
      <c r="AR8" s="118" t="str">
        <f>IFERROR(IF('Performance Deduction Calc'!AR11="","£0",IF('Performance Deduction Calc'!AR11&gt;=1,"£0",(HLOOKUP(AR7-1,'Performance Deduction Calc'!$B$10:$BI$11,2,FALSE)*$E$4))),0)</f>
        <v>£0</v>
      </c>
      <c r="AS8" s="118" t="str">
        <f>IFERROR(IF('Performance Deduction Calc'!AS11="","£0",IF('Performance Deduction Calc'!AS11&gt;=1,"£0",(HLOOKUP(AS7-1,'Performance Deduction Calc'!$B$10:$BI$11,2,FALSE)*$E$4))),0)</f>
        <v>£0</v>
      </c>
      <c r="AT8" s="118" t="str">
        <f>IFERROR(IF('Performance Deduction Calc'!AT11="","£0",IF('Performance Deduction Calc'!AT11&gt;=1,"£0",(HLOOKUP(AT7-1,'Performance Deduction Calc'!$B$10:$BI$11,2,FALSE)*$E$4))),0)</f>
        <v>£0</v>
      </c>
      <c r="AU8" s="118" t="str">
        <f>IFERROR(IF('Performance Deduction Calc'!AU11="","£0",IF('Performance Deduction Calc'!AU11&gt;=1,"£0",(HLOOKUP(AU7-1,'Performance Deduction Calc'!$B$10:$BI$11,2,FALSE)*$E$4))),0)</f>
        <v>£0</v>
      </c>
      <c r="AV8" s="118" t="str">
        <f>IFERROR(IF('Performance Deduction Calc'!AV11="","£0",IF('Performance Deduction Calc'!AV11&gt;=1,"£0",(HLOOKUP(AV7-1,'Performance Deduction Calc'!$B$10:$BI$11,2,FALSE)*$E$4))),0)</f>
        <v>£0</v>
      </c>
      <c r="AW8" s="119" t="str">
        <f>IFERROR(IF('Performance Deduction Calc'!AW11="","£0",IF('Performance Deduction Calc'!AW11&gt;=1,"£0",(HLOOKUP(AW7-1,'Performance Deduction Calc'!$B$10:$BI$11,2,FALSE)*$E$4))),0)</f>
        <v>£0</v>
      </c>
      <c r="AX8" s="117" t="str">
        <f>IFERROR(IF('Performance Deduction Calc'!AX11="","£0",IF('Performance Deduction Calc'!AX11&gt;=1,"£0",(HLOOKUP(AX7-1,'Performance Deduction Calc'!$B$10:$BI$11,2,FALSE)*$E$4))),0)</f>
        <v>£0</v>
      </c>
      <c r="AY8" s="118" t="str">
        <f>IFERROR(IF('Performance Deduction Calc'!AY11="","£0",IF('Performance Deduction Calc'!AY11&gt;=1,"£0",(HLOOKUP(AY7-1,'Performance Deduction Calc'!$B$10:$BI$11,2,FALSE)*$E$4))),0)</f>
        <v>£0</v>
      </c>
      <c r="AZ8" s="118" t="str">
        <f>IFERROR(IF('Performance Deduction Calc'!AZ11="","£0",IF('Performance Deduction Calc'!AZ11&gt;=1,"£0",(HLOOKUP(AZ7-1,'Performance Deduction Calc'!$B$10:$BI$11,2,FALSE)*$E$4))),0)</f>
        <v>£0</v>
      </c>
      <c r="BA8" s="118" t="str">
        <f>IFERROR(IF('Performance Deduction Calc'!BA11="","£0",IF('Performance Deduction Calc'!BA11&gt;=1,"£0",(HLOOKUP(BA7-1,'Performance Deduction Calc'!$B$10:$BI$11,2,FALSE)*$E$4))),0)</f>
        <v>£0</v>
      </c>
      <c r="BB8" s="118" t="str">
        <f>IFERROR(IF('Performance Deduction Calc'!BB11="","£0",IF('Performance Deduction Calc'!BB11&gt;=1,"£0",(HLOOKUP(BB7-1,'Performance Deduction Calc'!$B$10:$BI$11,2,FALSE)*$E$4))),0)</f>
        <v>£0</v>
      </c>
      <c r="BC8" s="118" t="str">
        <f>IFERROR(IF('Performance Deduction Calc'!BC11="","£0",IF('Performance Deduction Calc'!BC11&gt;=1,"£0",(HLOOKUP(BC7-1,'Performance Deduction Calc'!$B$10:$BI$11,2,FALSE)*$E$4))),0)</f>
        <v>£0</v>
      </c>
      <c r="BD8" s="118" t="str">
        <f>IFERROR(IF('Performance Deduction Calc'!BD11="","£0",IF('Performance Deduction Calc'!BD11&gt;=1,"£0",(HLOOKUP(BD7-1,'Performance Deduction Calc'!$B$10:$BI$11,2,FALSE)*$E$4))),0)</f>
        <v>£0</v>
      </c>
      <c r="BE8" s="118" t="str">
        <f>IFERROR(IF('Performance Deduction Calc'!BE11="","£0",IF('Performance Deduction Calc'!BE11&gt;=1,"£0",(HLOOKUP(BE7-1,'Performance Deduction Calc'!$B$10:$BI$11,2,FALSE)*$E$4))),0)</f>
        <v>£0</v>
      </c>
      <c r="BF8" s="118" t="str">
        <f>IFERROR(IF('Performance Deduction Calc'!BF11="","£0",IF('Performance Deduction Calc'!BF11&gt;=1,"£0",(HLOOKUP(BF7-1,'Performance Deduction Calc'!$B$10:$BI$11,2,FALSE)*$E$4))),0)</f>
        <v>£0</v>
      </c>
      <c r="BG8" s="118" t="str">
        <f>IFERROR(IF('Performance Deduction Calc'!BG11="","£0",IF('Performance Deduction Calc'!BG11&gt;=1,"£0",(HLOOKUP(BG7-1,'Performance Deduction Calc'!$B$10:$BI$11,2,FALSE)*$E$4))),0)</f>
        <v>£0</v>
      </c>
      <c r="BH8" s="118" t="str">
        <f>IFERROR(IF('Performance Deduction Calc'!BH11="","£0",IF('Performance Deduction Calc'!BH11&gt;=1,"£0",(HLOOKUP(BH7-1,'Performance Deduction Calc'!$B$10:$BI$11,2,FALSE)*$E$4))),0)</f>
        <v>£0</v>
      </c>
      <c r="BI8" s="119" t="str">
        <f>IFERROR(IF('Performance Deduction Calc'!BI11="","£0",IF('Performance Deduction Calc'!BI11&gt;=1,"£0",(HLOOKUP(BI7-1,'Performance Deduction Calc'!$B$10:$BI$11,2,FALSE)*$E$4))),0)</f>
        <v>£0</v>
      </c>
      <c r="BJ8" s="120">
        <f>IF($A$6=0,0,INDEX(B8:BI8,$A$6))</f>
        <v>0</v>
      </c>
      <c r="BK8" s="97"/>
      <c r="BL8" s="97"/>
      <c r="BM8" s="97"/>
    </row>
    <row r="9" spans="1:65" x14ac:dyDescent="0.2">
      <c r="A9" s="121" t="s">
        <v>61</v>
      </c>
      <c r="B9" s="122" t="str">
        <f>IFERROR(IF('Performance Deduction Calc'!B12="","£0",IF('Performance Deduction Calc'!B12&gt;=1,"£0",(HLOOKUP(B7-1,'Performance Deduction Calc'!$B$10:$BI$12,3,FALSE)*$E$4))),0)</f>
        <v>£0</v>
      </c>
      <c r="C9" s="94" t="str">
        <f>IFERROR(IF('Performance Deduction Calc'!C12="","£0",IF('Performance Deduction Calc'!C12&gt;=1,"£0",(HLOOKUP(C7-1,'Performance Deduction Calc'!$B$10:$BI$12,3,FALSE)*$E$4))),0)</f>
        <v>£0</v>
      </c>
      <c r="D9" s="94" t="str">
        <f>IFERROR(IF('Performance Deduction Calc'!D12="","£0",IF('Performance Deduction Calc'!D12&gt;=1,"£0",(HLOOKUP(D7-1,'Performance Deduction Calc'!$B$10:$BI$12,3,FALSE)*$E$4))),0)</f>
        <v>£0</v>
      </c>
      <c r="E9" s="94" t="str">
        <f>IFERROR(IF('Performance Deduction Calc'!E12="","£0",IF('Performance Deduction Calc'!E12&gt;=1,"£0",(HLOOKUP(E7-1,'Performance Deduction Calc'!$B$10:$BI$12,3,FALSE)*$E$4))),0)</f>
        <v>£0</v>
      </c>
      <c r="F9" s="94" t="str">
        <f>IFERROR(IF('Performance Deduction Calc'!F12="","£0",IF('Performance Deduction Calc'!F12&gt;=1,"£0",(HLOOKUP(F7-1,'Performance Deduction Calc'!$B$10:$BI$12,3,FALSE)*$E$4))),0)</f>
        <v>£0</v>
      </c>
      <c r="G9" s="94" t="str">
        <f>IFERROR(IF('Performance Deduction Calc'!G12="","£0",IF('Performance Deduction Calc'!G12&gt;=1,"£0",(HLOOKUP(G7-1,'Performance Deduction Calc'!$B$10:$BI$12,3,FALSE)*$E$4))),0)</f>
        <v>£0</v>
      </c>
      <c r="H9" s="94" t="str">
        <f>IFERROR(IF('Performance Deduction Calc'!H12="","£0",IF('Performance Deduction Calc'!H12&gt;=1,"£0",(HLOOKUP(H7-1,'Performance Deduction Calc'!$B$10:$BI$12,3,FALSE)*$E$4))),0)</f>
        <v>£0</v>
      </c>
      <c r="I9" s="94" t="str">
        <f>IFERROR(IF('Performance Deduction Calc'!I12="","£0",IF('Performance Deduction Calc'!I12&gt;=1,"£0",(HLOOKUP(I7-1,'Performance Deduction Calc'!$B$10:$BI$12,3,FALSE)*$E$4))),0)</f>
        <v>£0</v>
      </c>
      <c r="J9" s="94" t="str">
        <f>IFERROR(IF('Performance Deduction Calc'!J12="","£0",IF('Performance Deduction Calc'!J12&gt;=1,"£0",(HLOOKUP(J7-1,'Performance Deduction Calc'!$B$10:$BI$12,3,FALSE)*$E$4))),0)</f>
        <v>£0</v>
      </c>
      <c r="K9" s="94" t="str">
        <f>IFERROR(IF('Performance Deduction Calc'!K12="","£0",IF('Performance Deduction Calc'!K12&gt;=1,"£0",(HLOOKUP(K7-1,'Performance Deduction Calc'!$B$10:$BI$12,3,FALSE)*$E$4))),0)</f>
        <v>£0</v>
      </c>
      <c r="L9" s="94" t="str">
        <f>IFERROR(IF('Performance Deduction Calc'!L12="","£0",IF('Performance Deduction Calc'!L12&gt;=1,"£0",(HLOOKUP(L7-1,'Performance Deduction Calc'!$B$10:$BI$12,3,FALSE)*$E$4))),0)</f>
        <v>£0</v>
      </c>
      <c r="M9" s="123" t="str">
        <f>IFERROR(IF('Performance Deduction Calc'!M12="","£0",IF('Performance Deduction Calc'!M12&gt;=1,"£0",(HLOOKUP(M7-1,'Performance Deduction Calc'!$B$10:$BI$12,3,FALSE)*$E$4))),0)</f>
        <v>£0</v>
      </c>
      <c r="N9" s="122" t="str">
        <f>IFERROR(IF('Performance Deduction Calc'!N12="","£0",IF('Performance Deduction Calc'!N12&gt;=1,"£0",(HLOOKUP(N7-1,'Performance Deduction Calc'!$B$10:$BI$12,3,FALSE)*$E$4))),0)</f>
        <v>£0</v>
      </c>
      <c r="O9" s="94" t="str">
        <f>IFERROR(IF('Performance Deduction Calc'!O12="","£0",IF('Performance Deduction Calc'!O12&gt;=1,"£0",(HLOOKUP(O7-1,'Performance Deduction Calc'!$B$10:$BI$12,3,FALSE)*$E$4))),0)</f>
        <v>£0</v>
      </c>
      <c r="P9" s="94" t="str">
        <f>IFERROR(IF('Performance Deduction Calc'!P12="","£0",IF('Performance Deduction Calc'!P12&gt;=1,"£0",(HLOOKUP(P7-1,'Performance Deduction Calc'!$B$10:$BI$12,3,FALSE)*$E$4))),0)</f>
        <v>£0</v>
      </c>
      <c r="Q9" s="94" t="str">
        <f>IFERROR(IF('Performance Deduction Calc'!Q12="","£0",IF('Performance Deduction Calc'!Q12&gt;=1,"£0",(HLOOKUP(Q7-1,'Performance Deduction Calc'!$B$10:$BI$12,3,FALSE)*$E$4))),0)</f>
        <v>£0</v>
      </c>
      <c r="R9" s="94" t="str">
        <f>IFERROR(IF('Performance Deduction Calc'!R12="","£0",IF('Performance Deduction Calc'!R12&gt;=1,"£0",(HLOOKUP(R7-1,'Performance Deduction Calc'!$B$10:$BI$12,3,FALSE)*$E$4))),0)</f>
        <v>£0</v>
      </c>
      <c r="S9" s="94" t="str">
        <f>IFERROR(IF('Performance Deduction Calc'!S12="","£0",IF('Performance Deduction Calc'!S12&gt;=1,"£0",(HLOOKUP(S7-1,'Performance Deduction Calc'!$B$10:$BI$12,3,FALSE)*$E$4))),0)</f>
        <v>£0</v>
      </c>
      <c r="T9" s="94" t="str">
        <f>IFERROR(IF('Performance Deduction Calc'!T12="","£0",IF('Performance Deduction Calc'!T12&gt;=1,"£0",(HLOOKUP(T7-1,'Performance Deduction Calc'!$B$10:$BI$12,3,FALSE)*$E$4))),0)</f>
        <v>£0</v>
      </c>
      <c r="U9" s="94" t="str">
        <f>IFERROR(IF('Performance Deduction Calc'!U12="","£0",IF('Performance Deduction Calc'!U12&gt;=1,"£0",(HLOOKUP(U7-1,'Performance Deduction Calc'!$B$10:$BI$12,3,FALSE)*$E$4))),0)</f>
        <v>£0</v>
      </c>
      <c r="V9" s="94" t="str">
        <f>IFERROR(IF('Performance Deduction Calc'!V12="","£0",IF('Performance Deduction Calc'!V12&gt;=1,"£0",(HLOOKUP(V7-1,'Performance Deduction Calc'!$B$10:$BI$12,3,FALSE)*$E$4))),0)</f>
        <v>£0</v>
      </c>
      <c r="W9" s="94" t="str">
        <f>IFERROR(IF('Performance Deduction Calc'!W12="","£0",IF('Performance Deduction Calc'!W12&gt;=1,"£0",(HLOOKUP(W7-1,'Performance Deduction Calc'!$B$10:$BI$12,3,FALSE)*$E$4))),0)</f>
        <v>£0</v>
      </c>
      <c r="X9" s="94" t="str">
        <f>IFERROR(IF('Performance Deduction Calc'!X12="","£0",IF('Performance Deduction Calc'!X12&gt;=1,"£0",(HLOOKUP(X7-1,'Performance Deduction Calc'!$B$10:$BI$12,3,FALSE)*$E$4))),0)</f>
        <v>£0</v>
      </c>
      <c r="Y9" s="123" t="str">
        <f>IFERROR(IF('Performance Deduction Calc'!Y12="","£0",IF('Performance Deduction Calc'!Y12&gt;=1,"£0",(HLOOKUP(Y7-1,'Performance Deduction Calc'!$B$10:$BI$12,3,FALSE)*$E$4))),0)</f>
        <v>£0</v>
      </c>
      <c r="Z9" s="122" t="str">
        <f>IFERROR(IF('Performance Deduction Calc'!Z12="","£0",IF('Performance Deduction Calc'!Z12&gt;=1,"£0",(HLOOKUP(Z7-1,'Performance Deduction Calc'!$B$10:$BI$12,3,FALSE)*$E$4))),0)</f>
        <v>£0</v>
      </c>
      <c r="AA9" s="94" t="str">
        <f>IFERROR(IF('Performance Deduction Calc'!AA12="","£0",IF('Performance Deduction Calc'!AA12&gt;=1,"£0",(HLOOKUP(AA7-1,'Performance Deduction Calc'!$B$10:$BI$12,3,FALSE)*$E$4))),0)</f>
        <v>£0</v>
      </c>
      <c r="AB9" s="94" t="str">
        <f>IFERROR(IF('Performance Deduction Calc'!AB12="","£0",IF('Performance Deduction Calc'!AB12&gt;=1,"£0",(HLOOKUP(AB7-1,'Performance Deduction Calc'!$B$10:$BI$12,3,FALSE)*$E$4))),0)</f>
        <v>£0</v>
      </c>
      <c r="AC9" s="94" t="str">
        <f>IFERROR(IF('Performance Deduction Calc'!AC12="","£0",IF('Performance Deduction Calc'!AC12&gt;=1,"£0",(HLOOKUP(AC7-1,'Performance Deduction Calc'!$B$10:$BI$12,3,FALSE)*$E$4))),0)</f>
        <v>£0</v>
      </c>
      <c r="AD9" s="94" t="str">
        <f>IFERROR(IF('Performance Deduction Calc'!AD12="","£0",IF('Performance Deduction Calc'!AD12&gt;=1,"£0",(HLOOKUP(AD7-1,'Performance Deduction Calc'!$B$10:$BI$12,3,FALSE)*$E$4))),0)</f>
        <v>£0</v>
      </c>
      <c r="AE9" s="94" t="str">
        <f>IFERROR(IF('Performance Deduction Calc'!AE12="","£0",IF('Performance Deduction Calc'!AE12&gt;=1,"£0",(HLOOKUP(AE7-1,'Performance Deduction Calc'!$B$10:$BI$12,3,FALSE)*$E$4))),0)</f>
        <v>£0</v>
      </c>
      <c r="AF9" s="94" t="str">
        <f>IFERROR(IF('Performance Deduction Calc'!AF12="","£0",IF('Performance Deduction Calc'!AF12&gt;=1,"£0",(HLOOKUP(AF7-1,'Performance Deduction Calc'!$B$10:$BI$12,3,FALSE)*$E$4))),0)</f>
        <v>£0</v>
      </c>
      <c r="AG9" s="94" t="str">
        <f>IFERROR(IF('Performance Deduction Calc'!AG12="","£0",IF('Performance Deduction Calc'!AG12&gt;=1,"£0",(HLOOKUP(AG7-1,'Performance Deduction Calc'!$B$10:$BI$12,3,FALSE)*$E$4))),0)</f>
        <v>£0</v>
      </c>
      <c r="AH9" s="94" t="str">
        <f>IFERROR(IF('Performance Deduction Calc'!AH12="","£0",IF('Performance Deduction Calc'!AH12&gt;=1,"£0",(HLOOKUP(AH7-1,'Performance Deduction Calc'!$B$10:$BI$12,3,FALSE)*$E$4))),0)</f>
        <v>£0</v>
      </c>
      <c r="AI9" s="94" t="str">
        <f>IFERROR(IF('Performance Deduction Calc'!AI12="","£0",IF('Performance Deduction Calc'!AI12&gt;=1,"£0",(HLOOKUP(AI7-1,'Performance Deduction Calc'!$B$10:$BI$12,3,FALSE)*$E$4))),0)</f>
        <v>£0</v>
      </c>
      <c r="AJ9" s="94" t="str">
        <f>IFERROR(IF('Performance Deduction Calc'!AJ12="","£0",IF('Performance Deduction Calc'!AJ12&gt;=1,"£0",(HLOOKUP(AJ7-1,'Performance Deduction Calc'!$B$10:$BI$12,3,FALSE)*$E$4))),0)</f>
        <v>£0</v>
      </c>
      <c r="AK9" s="123" t="str">
        <f>IFERROR(IF('Performance Deduction Calc'!AK12="","£0",IF('Performance Deduction Calc'!AK12&gt;=1,"£0",(HLOOKUP(AK7-1,'Performance Deduction Calc'!$B$10:$BI$12,3,FALSE)*$E$4))),0)</f>
        <v>£0</v>
      </c>
      <c r="AL9" s="122" t="str">
        <f>IFERROR(IF('Performance Deduction Calc'!AL12="","£0",IF('Performance Deduction Calc'!AL12&gt;=1,"£0",(HLOOKUP(AL7-1,'Performance Deduction Calc'!$B$10:$BI$12,3,FALSE)*$E$4))),0)</f>
        <v>£0</v>
      </c>
      <c r="AM9" s="94" t="str">
        <f>IFERROR(IF('Performance Deduction Calc'!AM12="","£0",IF('Performance Deduction Calc'!AM12&gt;=1,"£0",(HLOOKUP(AM7-1,'Performance Deduction Calc'!$B$10:$BI$12,3,FALSE)*$E$4))),0)</f>
        <v>£0</v>
      </c>
      <c r="AN9" s="94" t="str">
        <f>IFERROR(IF('Performance Deduction Calc'!AN12="","£0",IF('Performance Deduction Calc'!AN12&gt;=1,"£0",(HLOOKUP(AN7-1,'Performance Deduction Calc'!$B$10:$BI$12,3,FALSE)*$E$4))),0)</f>
        <v>£0</v>
      </c>
      <c r="AO9" s="94" t="str">
        <f>IFERROR(IF('Performance Deduction Calc'!AO12="","£0",IF('Performance Deduction Calc'!AO12&gt;=1,"£0",(HLOOKUP(AO7-1,'Performance Deduction Calc'!$B$10:$BI$12,3,FALSE)*$E$4))),0)</f>
        <v>£0</v>
      </c>
      <c r="AP9" s="94" t="str">
        <f>IFERROR(IF('Performance Deduction Calc'!AP12="","£0",IF('Performance Deduction Calc'!AP12&gt;=1,"£0",(HLOOKUP(AP7-1,'Performance Deduction Calc'!$B$10:$BI$12,3,FALSE)*$E$4))),0)</f>
        <v>£0</v>
      </c>
      <c r="AQ9" s="94" t="str">
        <f>IFERROR(IF('Performance Deduction Calc'!AQ12="","£0",IF('Performance Deduction Calc'!AQ12&gt;=1,"£0",(HLOOKUP(AQ7-1,'Performance Deduction Calc'!$B$10:$BI$12,3,FALSE)*$E$4))),0)</f>
        <v>£0</v>
      </c>
      <c r="AR9" s="94" t="str">
        <f>IFERROR(IF('Performance Deduction Calc'!AR12="","£0",IF('Performance Deduction Calc'!AR12&gt;=1,"£0",(HLOOKUP(AR7-1,'Performance Deduction Calc'!$B$10:$BI$12,3,FALSE)*$E$4))),0)</f>
        <v>£0</v>
      </c>
      <c r="AS9" s="94" t="str">
        <f>IFERROR(IF('Performance Deduction Calc'!AS12="","£0",IF('Performance Deduction Calc'!AS12&gt;=1,"£0",(HLOOKUP(AS7-1,'Performance Deduction Calc'!$B$10:$BI$12,3,FALSE)*$E$4))),0)</f>
        <v>£0</v>
      </c>
      <c r="AT9" s="94" t="str">
        <f>IFERROR(IF('Performance Deduction Calc'!AT12="","£0",IF('Performance Deduction Calc'!AT12&gt;=1,"£0",(HLOOKUP(AT7-1,'Performance Deduction Calc'!$B$10:$BI$12,3,FALSE)*$E$4))),0)</f>
        <v>£0</v>
      </c>
      <c r="AU9" s="94" t="str">
        <f>IFERROR(IF('Performance Deduction Calc'!AU12="","£0",IF('Performance Deduction Calc'!AU12&gt;=1,"£0",(HLOOKUP(AU7-1,'Performance Deduction Calc'!$B$10:$BI$12,3,FALSE)*$E$4))),0)</f>
        <v>£0</v>
      </c>
      <c r="AV9" s="94" t="str">
        <f>IFERROR(IF('Performance Deduction Calc'!AV12="","£0",IF('Performance Deduction Calc'!AV12&gt;=1,"£0",(HLOOKUP(AV7-1,'Performance Deduction Calc'!$B$10:$BI$12,3,FALSE)*$E$4))),0)</f>
        <v>£0</v>
      </c>
      <c r="AW9" s="123" t="str">
        <f>IFERROR(IF('Performance Deduction Calc'!AW12="","£0",IF('Performance Deduction Calc'!AW12&gt;=1,"£0",(HLOOKUP(AW7-1,'Performance Deduction Calc'!$B$10:$BI$12,3,FALSE)*$E$4))),0)</f>
        <v>£0</v>
      </c>
      <c r="AX9" s="122" t="str">
        <f>IFERROR(IF('Performance Deduction Calc'!AX12="","£0",IF('Performance Deduction Calc'!AX12&gt;=1,"£0",(HLOOKUP(AX7-1,'Performance Deduction Calc'!$B$10:$BI$12,3,FALSE)*$E$4))),0)</f>
        <v>£0</v>
      </c>
      <c r="AY9" s="94" t="str">
        <f>IFERROR(IF('Performance Deduction Calc'!AY12="","£0",IF('Performance Deduction Calc'!AY12&gt;=1,"£0",(HLOOKUP(AY7-1,'Performance Deduction Calc'!$B$10:$BI$12,3,FALSE)*$E$4))),0)</f>
        <v>£0</v>
      </c>
      <c r="AZ9" s="94" t="str">
        <f>IFERROR(IF('Performance Deduction Calc'!AZ12="","£0",IF('Performance Deduction Calc'!AZ12&gt;=1,"£0",(HLOOKUP(AZ7-1,'Performance Deduction Calc'!$B$10:$BI$12,3,FALSE)*$E$4))),0)</f>
        <v>£0</v>
      </c>
      <c r="BA9" s="94" t="str">
        <f>IFERROR(IF('Performance Deduction Calc'!BA12="","£0",IF('Performance Deduction Calc'!BA12&gt;=1,"£0",(HLOOKUP(BA7-1,'Performance Deduction Calc'!$B$10:$BI$12,3,FALSE)*$E$4))),0)</f>
        <v>£0</v>
      </c>
      <c r="BB9" s="94" t="str">
        <f>IFERROR(IF('Performance Deduction Calc'!BB12="","£0",IF('Performance Deduction Calc'!BB12&gt;=1,"£0",(HLOOKUP(BB7-1,'Performance Deduction Calc'!$B$10:$BI$12,3,FALSE)*$E$4))),0)</f>
        <v>£0</v>
      </c>
      <c r="BC9" s="94" t="str">
        <f>IFERROR(IF('Performance Deduction Calc'!BC12="","£0",IF('Performance Deduction Calc'!BC12&gt;=1,"£0",(HLOOKUP(BC7-1,'Performance Deduction Calc'!$B$10:$BI$12,3,FALSE)*$E$4))),0)</f>
        <v>£0</v>
      </c>
      <c r="BD9" s="94" t="str">
        <f>IFERROR(IF('Performance Deduction Calc'!BD12="","£0",IF('Performance Deduction Calc'!BD12&gt;=1,"£0",(HLOOKUP(BD7-1,'Performance Deduction Calc'!$B$10:$BI$12,3,FALSE)*$E$4))),0)</f>
        <v>£0</v>
      </c>
      <c r="BE9" s="94" t="str">
        <f>IFERROR(IF('Performance Deduction Calc'!BE12="","£0",IF('Performance Deduction Calc'!BE12&gt;=1,"£0",(HLOOKUP(BE7-1,'Performance Deduction Calc'!$B$10:$BI$12,3,FALSE)*$E$4))),0)</f>
        <v>£0</v>
      </c>
      <c r="BF9" s="94" t="str">
        <f>IFERROR(IF('Performance Deduction Calc'!BF12="","£0",IF('Performance Deduction Calc'!BF12&gt;=1,"£0",(HLOOKUP(BF7-1,'Performance Deduction Calc'!$B$10:$BI$12,3,FALSE)*$E$4))),0)</f>
        <v>£0</v>
      </c>
      <c r="BG9" s="94" t="str">
        <f>IFERROR(IF('Performance Deduction Calc'!BG12="","£0",IF('Performance Deduction Calc'!BG12&gt;=1,"£0",(HLOOKUP(BG7-1,'Performance Deduction Calc'!$B$10:$BI$12,3,FALSE)*$E$4))),0)</f>
        <v>£0</v>
      </c>
      <c r="BH9" s="94" t="str">
        <f>IFERROR(IF('Performance Deduction Calc'!BH12="","£0",IF('Performance Deduction Calc'!BH12&gt;=1,"£0",(HLOOKUP(BH7-1,'Performance Deduction Calc'!$B$10:$BI$12,3,FALSE)*$E$4))),0)</f>
        <v>£0</v>
      </c>
      <c r="BI9" s="123" t="str">
        <f>IFERROR(IF('Performance Deduction Calc'!BI12="","£0",IF('Performance Deduction Calc'!BI12&gt;=1,"£0",(HLOOKUP(BI7-1,'Performance Deduction Calc'!$B$10:$BI$12,3,FALSE)*$E$4))),0)</f>
        <v>£0</v>
      </c>
      <c r="BJ9" s="124">
        <f t="shared" ref="BJ9:BJ15" si="0">IF($A$6=0,0,INDEX(B9:BI9,$A$6))</f>
        <v>0</v>
      </c>
      <c r="BK9" s="97"/>
      <c r="BL9" s="97"/>
      <c r="BM9" s="97"/>
    </row>
    <row r="10" spans="1:65" x14ac:dyDescent="0.2">
      <c r="A10" s="121" t="s">
        <v>62</v>
      </c>
      <c r="B10" s="122" t="str">
        <f>IFERROR(IF('Performance Deduction Calc'!B13="","£0",IF('Performance Deduction Calc'!B13&gt;=1,"£0",(HLOOKUP(B7-1,'Performance Deduction Calc'!$B$10:$BI$13,4,FALSE)*$E$4))),0)</f>
        <v>£0</v>
      </c>
      <c r="C10" s="94" t="str">
        <f>IFERROR(IF('Performance Deduction Calc'!C13="","£0",IF('Performance Deduction Calc'!C13&gt;=1,"£0",(HLOOKUP(C7-1,'Performance Deduction Calc'!$B$10:$BI$13,4,FALSE)*$E$4))),0)</f>
        <v>£0</v>
      </c>
      <c r="D10" s="94" t="str">
        <f>IFERROR(IF('Performance Deduction Calc'!D13="","£0",IF('Performance Deduction Calc'!D13&gt;=1,"£0",(HLOOKUP(D7-1,'Performance Deduction Calc'!$B$10:$BI$13,4,FALSE)*$E$4))),0)</f>
        <v>£0</v>
      </c>
      <c r="E10" s="94" t="str">
        <f>IFERROR(IF('Performance Deduction Calc'!E13="","£0",IF('Performance Deduction Calc'!E13&gt;=1,"£0",(HLOOKUP(E7-1,'Performance Deduction Calc'!$B$10:$BI$13,4,FALSE)*$E$4))),0)</f>
        <v>£0</v>
      </c>
      <c r="F10" s="94" t="str">
        <f>IFERROR(IF('Performance Deduction Calc'!F13="","£0",IF('Performance Deduction Calc'!F13&gt;=1,"£0",(HLOOKUP(F7-1,'Performance Deduction Calc'!$B$10:$BI$13,4,FALSE)*$E$4))),0)</f>
        <v>£0</v>
      </c>
      <c r="G10" s="94" t="str">
        <f>IFERROR(IF('Performance Deduction Calc'!G13="","£0",IF('Performance Deduction Calc'!G13&gt;=1,"£0",(HLOOKUP(G7-1,'Performance Deduction Calc'!$B$10:$BI$13,4,FALSE)*$E$4))),0)</f>
        <v>£0</v>
      </c>
      <c r="H10" s="94" t="str">
        <f>IFERROR(IF('Performance Deduction Calc'!H13="","£0",IF('Performance Deduction Calc'!H13&gt;=1,"£0",(HLOOKUP(H7-1,'Performance Deduction Calc'!$B$10:$BI$13,4,FALSE)*$E$4))),0)</f>
        <v>£0</v>
      </c>
      <c r="I10" s="94" t="str">
        <f>IFERROR(IF('Performance Deduction Calc'!I13="","£0",IF('Performance Deduction Calc'!I13&gt;=1,"£0",(HLOOKUP(I7-1,'Performance Deduction Calc'!$B$10:$BI$13,4,FALSE)*$E$4))),0)</f>
        <v>£0</v>
      </c>
      <c r="J10" s="94" t="str">
        <f>IFERROR(IF('Performance Deduction Calc'!J13="","£0",IF('Performance Deduction Calc'!J13&gt;=1,"£0",(HLOOKUP(J7-1,'Performance Deduction Calc'!$B$10:$BI$13,4,FALSE)*$E$4))),0)</f>
        <v>£0</v>
      </c>
      <c r="K10" s="94" t="str">
        <f>IFERROR(IF('Performance Deduction Calc'!K13="","£0",IF('Performance Deduction Calc'!K13&gt;=1,"£0",(HLOOKUP(K7-1,'Performance Deduction Calc'!$B$10:$BI$13,4,FALSE)*$E$4))),0)</f>
        <v>£0</v>
      </c>
      <c r="L10" s="94" t="str">
        <f>IFERROR(IF('Performance Deduction Calc'!L13="","£0",IF('Performance Deduction Calc'!L13&gt;=1,"£0",(HLOOKUP(L7-1,'Performance Deduction Calc'!$B$10:$BI$13,4,FALSE)*$E$4))),0)</f>
        <v>£0</v>
      </c>
      <c r="M10" s="123" t="str">
        <f>IFERROR(IF('Performance Deduction Calc'!M13="","£0",IF('Performance Deduction Calc'!M13&gt;=1,"£0",(HLOOKUP(M7-1,'Performance Deduction Calc'!$B$10:$BI$13,4,FALSE)*$E$4))),0)</f>
        <v>£0</v>
      </c>
      <c r="N10" s="122" t="str">
        <f>IFERROR(IF('Performance Deduction Calc'!N13="","£0",IF('Performance Deduction Calc'!N13&gt;=1,"£0",(HLOOKUP(N7-1,'Performance Deduction Calc'!$B$10:$BI$13,4,FALSE)*$E$4))),0)</f>
        <v>£0</v>
      </c>
      <c r="O10" s="94" t="str">
        <f>IFERROR(IF('Performance Deduction Calc'!O13="","£0",IF('Performance Deduction Calc'!O13&gt;=1,"£0",(HLOOKUP(O7-1,'Performance Deduction Calc'!$B$10:$BI$13,4,FALSE)*$E$4))),0)</f>
        <v>£0</v>
      </c>
      <c r="P10" s="94" t="str">
        <f>IFERROR(IF('Performance Deduction Calc'!P13="","£0",IF('Performance Deduction Calc'!P13&gt;=1,"£0",(HLOOKUP(P7-1,'Performance Deduction Calc'!$B$10:$BI$13,4,FALSE)*$E$4))),0)</f>
        <v>£0</v>
      </c>
      <c r="Q10" s="94" t="str">
        <f>IFERROR(IF('Performance Deduction Calc'!Q13="","£0",IF('Performance Deduction Calc'!Q13&gt;=1,"£0",(HLOOKUP(Q7-1,'Performance Deduction Calc'!$B$10:$BI$13,4,FALSE)*$E$4))),0)</f>
        <v>£0</v>
      </c>
      <c r="R10" s="94" t="str">
        <f>IFERROR(IF('Performance Deduction Calc'!R13="","£0",IF('Performance Deduction Calc'!R13&gt;=1,"£0",(HLOOKUP(R7-1,'Performance Deduction Calc'!$B$10:$BI$13,4,FALSE)*$E$4))),0)</f>
        <v>£0</v>
      </c>
      <c r="S10" s="94" t="str">
        <f>IFERROR(IF('Performance Deduction Calc'!S13="","£0",IF('Performance Deduction Calc'!S13&gt;=1,"£0",(HLOOKUP(S7-1,'Performance Deduction Calc'!$B$10:$BI$13,4,FALSE)*$E$4))),0)</f>
        <v>£0</v>
      </c>
      <c r="T10" s="94" t="str">
        <f>IFERROR(IF('Performance Deduction Calc'!T13="","£0",IF('Performance Deduction Calc'!T13&gt;=1,"£0",(HLOOKUP(T7-1,'Performance Deduction Calc'!$B$10:$BI$13,4,FALSE)*$E$4))),0)</f>
        <v>£0</v>
      </c>
      <c r="U10" s="94" t="str">
        <f>IFERROR(IF('Performance Deduction Calc'!U13="","£0",IF('Performance Deduction Calc'!U13&gt;=1,"£0",(HLOOKUP(U7-1,'Performance Deduction Calc'!$B$10:$BI$13,4,FALSE)*$E$4))),0)</f>
        <v>£0</v>
      </c>
      <c r="V10" s="94" t="str">
        <f>IFERROR(IF('Performance Deduction Calc'!V13="","£0",IF('Performance Deduction Calc'!V13&gt;=1,"£0",(HLOOKUP(V7-1,'Performance Deduction Calc'!$B$10:$BI$13,4,FALSE)*$E$4))),0)</f>
        <v>£0</v>
      </c>
      <c r="W10" s="94" t="str">
        <f>IFERROR(IF('Performance Deduction Calc'!W13="","£0",IF('Performance Deduction Calc'!W13&gt;=1,"£0",(HLOOKUP(W7-1,'Performance Deduction Calc'!$B$10:$BI$13,4,FALSE)*$E$4))),0)</f>
        <v>£0</v>
      </c>
      <c r="X10" s="94" t="str">
        <f>IFERROR(IF('Performance Deduction Calc'!X13="","£0",IF('Performance Deduction Calc'!X13&gt;=1,"£0",(HLOOKUP(X7-1,'Performance Deduction Calc'!$B$10:$BI$13,4,FALSE)*$E$4))),0)</f>
        <v>£0</v>
      </c>
      <c r="Y10" s="123" t="str">
        <f>IFERROR(IF('Performance Deduction Calc'!Y13="","£0",IF('Performance Deduction Calc'!Y13&gt;=1,"£0",(HLOOKUP(Y7-1,'Performance Deduction Calc'!$B$10:$BI$13,4,FALSE)*$E$4))),0)</f>
        <v>£0</v>
      </c>
      <c r="Z10" s="122" t="str">
        <f>IFERROR(IF('Performance Deduction Calc'!Z13="","£0",IF('Performance Deduction Calc'!Z13&gt;=1,"£0",(HLOOKUP(Z7-1,'Performance Deduction Calc'!$B$10:$BI$13,4,FALSE)*$E$4))),0)</f>
        <v>£0</v>
      </c>
      <c r="AA10" s="94" t="str">
        <f>IFERROR(IF('Performance Deduction Calc'!AA13="","£0",IF('Performance Deduction Calc'!AA13&gt;=1,"£0",(HLOOKUP(AA7-1,'Performance Deduction Calc'!$B$10:$BI$13,4,FALSE)*$E$4))),0)</f>
        <v>£0</v>
      </c>
      <c r="AB10" s="94" t="str">
        <f>IFERROR(IF('Performance Deduction Calc'!AB13="","£0",IF('Performance Deduction Calc'!AB13&gt;=1,"£0",(HLOOKUP(AB7-1,'Performance Deduction Calc'!$B$10:$BI$13,4,FALSE)*$E$4))),0)</f>
        <v>£0</v>
      </c>
      <c r="AC10" s="94" t="str">
        <f>IFERROR(IF('Performance Deduction Calc'!AC13="","£0",IF('Performance Deduction Calc'!AC13&gt;=1,"£0",(HLOOKUP(AC7-1,'Performance Deduction Calc'!$B$10:$BI$13,4,FALSE)*$E$4))),0)</f>
        <v>£0</v>
      </c>
      <c r="AD10" s="94" t="str">
        <f>IFERROR(IF('Performance Deduction Calc'!AD13="","£0",IF('Performance Deduction Calc'!AD13&gt;=1,"£0",(HLOOKUP(AD7-1,'Performance Deduction Calc'!$B$10:$BI$13,4,FALSE)*$E$4))),0)</f>
        <v>£0</v>
      </c>
      <c r="AE10" s="94" t="str">
        <f>IFERROR(IF('Performance Deduction Calc'!AE13="","£0",IF('Performance Deduction Calc'!AE13&gt;=1,"£0",(HLOOKUP(AE7-1,'Performance Deduction Calc'!$B$10:$BI$13,4,FALSE)*$E$4))),0)</f>
        <v>£0</v>
      </c>
      <c r="AF10" s="94" t="str">
        <f>IFERROR(IF('Performance Deduction Calc'!AF13="","£0",IF('Performance Deduction Calc'!AF13&gt;=1,"£0",(HLOOKUP(AF7-1,'Performance Deduction Calc'!$B$10:$BI$13,4,FALSE)*$E$4))),0)</f>
        <v>£0</v>
      </c>
      <c r="AG10" s="94" t="str">
        <f>IFERROR(IF('Performance Deduction Calc'!AG13="","£0",IF('Performance Deduction Calc'!AG13&gt;=1,"£0",(HLOOKUP(AG7-1,'Performance Deduction Calc'!$B$10:$BI$13,4,FALSE)*$E$4))),0)</f>
        <v>£0</v>
      </c>
      <c r="AH10" s="94" t="str">
        <f>IFERROR(IF('Performance Deduction Calc'!AH13="","£0",IF('Performance Deduction Calc'!AH13&gt;=1,"£0",(HLOOKUP(AH7-1,'Performance Deduction Calc'!$B$10:$BI$13,4,FALSE)*$E$4))),0)</f>
        <v>£0</v>
      </c>
      <c r="AI10" s="94" t="str">
        <f>IFERROR(IF('Performance Deduction Calc'!AI13="","£0",IF('Performance Deduction Calc'!AI13&gt;=1,"£0",(HLOOKUP(AI7-1,'Performance Deduction Calc'!$B$10:$BI$13,4,FALSE)*$E$4))),0)</f>
        <v>£0</v>
      </c>
      <c r="AJ10" s="94" t="str">
        <f>IFERROR(IF('Performance Deduction Calc'!AJ13="","£0",IF('Performance Deduction Calc'!AJ13&gt;=1,"£0",(HLOOKUP(AJ7-1,'Performance Deduction Calc'!$B$10:$BI$13,4,FALSE)*$E$4))),0)</f>
        <v>£0</v>
      </c>
      <c r="AK10" s="123" t="str">
        <f>IFERROR(IF('Performance Deduction Calc'!AK13="","£0",IF('Performance Deduction Calc'!AK13&gt;=1,"£0",(HLOOKUP(AK7-1,'Performance Deduction Calc'!$B$10:$BI$13,4,FALSE)*$E$4))),0)</f>
        <v>£0</v>
      </c>
      <c r="AL10" s="122" t="str">
        <f>IFERROR(IF('Performance Deduction Calc'!AL13="","£0",IF('Performance Deduction Calc'!AL13&gt;=1,"£0",(HLOOKUP(AL7-1,'Performance Deduction Calc'!$B$10:$BI$13,4,FALSE)*$E$4))),0)</f>
        <v>£0</v>
      </c>
      <c r="AM10" s="94" t="str">
        <f>IFERROR(IF('Performance Deduction Calc'!AM13="","£0",IF('Performance Deduction Calc'!AM13&gt;=1,"£0",(HLOOKUP(AM7-1,'Performance Deduction Calc'!$B$10:$BI$13,4,FALSE)*$E$4))),0)</f>
        <v>£0</v>
      </c>
      <c r="AN10" s="94" t="str">
        <f>IFERROR(IF('Performance Deduction Calc'!AN13="","£0",IF('Performance Deduction Calc'!AN13&gt;=1,"£0",(HLOOKUP(AN7-1,'Performance Deduction Calc'!$B$10:$BI$13,4,FALSE)*$E$4))),0)</f>
        <v>£0</v>
      </c>
      <c r="AO10" s="94" t="str">
        <f>IFERROR(IF('Performance Deduction Calc'!AO13="","£0",IF('Performance Deduction Calc'!AO13&gt;=1,"£0",(HLOOKUP(AO7-1,'Performance Deduction Calc'!$B$10:$BI$13,4,FALSE)*$E$4))),0)</f>
        <v>£0</v>
      </c>
      <c r="AP10" s="94" t="str">
        <f>IFERROR(IF('Performance Deduction Calc'!AP13="","£0",IF('Performance Deduction Calc'!AP13&gt;=1,"£0",(HLOOKUP(AP7-1,'Performance Deduction Calc'!$B$10:$BI$13,4,FALSE)*$E$4))),0)</f>
        <v>£0</v>
      </c>
      <c r="AQ10" s="94" t="str">
        <f>IFERROR(IF('Performance Deduction Calc'!AQ13="","£0",IF('Performance Deduction Calc'!AQ13&gt;=1,"£0",(HLOOKUP(AQ7-1,'Performance Deduction Calc'!$B$10:$BI$13,4,FALSE)*$E$4))),0)</f>
        <v>£0</v>
      </c>
      <c r="AR10" s="94" t="str">
        <f>IFERROR(IF('Performance Deduction Calc'!AR13="","£0",IF('Performance Deduction Calc'!AR13&gt;=1,"£0",(HLOOKUP(AR7-1,'Performance Deduction Calc'!$B$10:$BI$13,4,FALSE)*$E$4))),0)</f>
        <v>£0</v>
      </c>
      <c r="AS10" s="94" t="str">
        <f>IFERROR(IF('Performance Deduction Calc'!AS13="","£0",IF('Performance Deduction Calc'!AS13&gt;=1,"£0",(HLOOKUP(AS7-1,'Performance Deduction Calc'!$B$10:$BI$13,4,FALSE)*$E$4))),0)</f>
        <v>£0</v>
      </c>
      <c r="AT10" s="94" t="str">
        <f>IFERROR(IF('Performance Deduction Calc'!AT13="","£0",IF('Performance Deduction Calc'!AT13&gt;=1,"£0",(HLOOKUP(AT7-1,'Performance Deduction Calc'!$B$10:$BI$13,4,FALSE)*$E$4))),0)</f>
        <v>£0</v>
      </c>
      <c r="AU10" s="94" t="str">
        <f>IFERROR(IF('Performance Deduction Calc'!AU13="","£0",IF('Performance Deduction Calc'!AU13&gt;=1,"£0",(HLOOKUP(AU7-1,'Performance Deduction Calc'!$B$10:$BI$13,4,FALSE)*$E$4))),0)</f>
        <v>£0</v>
      </c>
      <c r="AV10" s="94" t="str">
        <f>IFERROR(IF('Performance Deduction Calc'!AV13="","£0",IF('Performance Deduction Calc'!AV13&gt;=1,"£0",(HLOOKUP(AV7-1,'Performance Deduction Calc'!$B$10:$BI$13,4,FALSE)*$E$4))),0)</f>
        <v>£0</v>
      </c>
      <c r="AW10" s="123" t="str">
        <f>IFERROR(IF('Performance Deduction Calc'!AW13="","£0",IF('Performance Deduction Calc'!AW13&gt;=1,"£0",(HLOOKUP(AW7-1,'Performance Deduction Calc'!$B$10:$BI$13,4,FALSE)*$E$4))),0)</f>
        <v>£0</v>
      </c>
      <c r="AX10" s="122" t="str">
        <f>IFERROR(IF('Performance Deduction Calc'!AX13="","£0",IF('Performance Deduction Calc'!AX13&gt;=1,"£0",(HLOOKUP(AX7-1,'Performance Deduction Calc'!$B$10:$BI$13,4,FALSE)*$E$4))),0)</f>
        <v>£0</v>
      </c>
      <c r="AY10" s="94" t="str">
        <f>IFERROR(IF('Performance Deduction Calc'!AY13="","£0",IF('Performance Deduction Calc'!AY13&gt;=1,"£0",(HLOOKUP(AY7-1,'Performance Deduction Calc'!$B$10:$BI$13,4,FALSE)*$E$4))),0)</f>
        <v>£0</v>
      </c>
      <c r="AZ10" s="94" t="str">
        <f>IFERROR(IF('Performance Deduction Calc'!AZ13="","£0",IF('Performance Deduction Calc'!AZ13&gt;=1,"£0",(HLOOKUP(AZ7-1,'Performance Deduction Calc'!$B$10:$BI$13,4,FALSE)*$E$4))),0)</f>
        <v>£0</v>
      </c>
      <c r="BA10" s="94" t="str">
        <f>IFERROR(IF('Performance Deduction Calc'!BA13="","£0",IF('Performance Deduction Calc'!BA13&gt;=1,"£0",(HLOOKUP(BA7-1,'Performance Deduction Calc'!$B$10:$BI$13,4,FALSE)*$E$4))),0)</f>
        <v>£0</v>
      </c>
      <c r="BB10" s="94" t="str">
        <f>IFERROR(IF('Performance Deduction Calc'!BB13="","£0",IF('Performance Deduction Calc'!BB13&gt;=1,"£0",(HLOOKUP(BB7-1,'Performance Deduction Calc'!$B$10:$BI$13,4,FALSE)*$E$4))),0)</f>
        <v>£0</v>
      </c>
      <c r="BC10" s="94" t="str">
        <f>IFERROR(IF('Performance Deduction Calc'!BC13="","£0",IF('Performance Deduction Calc'!BC13&gt;=1,"£0",(HLOOKUP(BC7-1,'Performance Deduction Calc'!$B$10:$BI$13,4,FALSE)*$E$4))),0)</f>
        <v>£0</v>
      </c>
      <c r="BD10" s="94" t="str">
        <f>IFERROR(IF('Performance Deduction Calc'!BD13="","£0",IF('Performance Deduction Calc'!BD13&gt;=1,"£0",(HLOOKUP(BD7-1,'Performance Deduction Calc'!$B$10:$BI$13,4,FALSE)*$E$4))),0)</f>
        <v>£0</v>
      </c>
      <c r="BE10" s="94" t="str">
        <f>IFERROR(IF('Performance Deduction Calc'!BE13="","£0",IF('Performance Deduction Calc'!BE13&gt;=1,"£0",(HLOOKUP(BE7-1,'Performance Deduction Calc'!$B$10:$BI$13,4,FALSE)*$E$4))),0)</f>
        <v>£0</v>
      </c>
      <c r="BF10" s="94" t="str">
        <f>IFERROR(IF('Performance Deduction Calc'!BF13="","£0",IF('Performance Deduction Calc'!BF13&gt;=1,"£0",(HLOOKUP(BF7-1,'Performance Deduction Calc'!$B$10:$BI$13,4,FALSE)*$E$4))),0)</f>
        <v>£0</v>
      </c>
      <c r="BG10" s="94" t="str">
        <f>IFERROR(IF('Performance Deduction Calc'!BG13="","£0",IF('Performance Deduction Calc'!BG13&gt;=1,"£0",(HLOOKUP(BG7-1,'Performance Deduction Calc'!$B$10:$BI$13,4,FALSE)*$E$4))),0)</f>
        <v>£0</v>
      </c>
      <c r="BH10" s="94" t="str">
        <f>IFERROR(IF('Performance Deduction Calc'!BH13="","£0",IF('Performance Deduction Calc'!BH13&gt;=1,"£0",(HLOOKUP(BH7-1,'Performance Deduction Calc'!$B$10:$BI$13,4,FALSE)*$E$4))),0)</f>
        <v>£0</v>
      </c>
      <c r="BI10" s="123" t="str">
        <f>IFERROR(IF('Performance Deduction Calc'!BI13="","£0",IF('Performance Deduction Calc'!BI13&gt;=1,"£0",(HLOOKUP(BI7-1,'Performance Deduction Calc'!$B$10:$BI$13,4,FALSE)*$E$4))),0)</f>
        <v>£0</v>
      </c>
      <c r="BJ10" s="124">
        <f t="shared" si="0"/>
        <v>0</v>
      </c>
      <c r="BK10" s="97"/>
      <c r="BL10" s="97"/>
    </row>
    <row r="11" spans="1:65" x14ac:dyDescent="0.2">
      <c r="A11" s="121" t="s">
        <v>63</v>
      </c>
      <c r="B11" s="122" t="str">
        <f>IFERROR(IF('Performance Deduction Calc'!B14="","£0",IF('Performance Deduction Calc'!B14&gt;=1,"£0",(HLOOKUP(B7-1,'Performance Deduction Calc'!$B$10:$BI$14,5,FALSE)*$E$4))),0)</f>
        <v>£0</v>
      </c>
      <c r="C11" s="94" t="str">
        <f>IFERROR(IF('Performance Deduction Calc'!C14="","£0",IF('Performance Deduction Calc'!C14&gt;=1,"£0",(HLOOKUP(C7-1,'Performance Deduction Calc'!$B$10:$BI$14,5,FALSE)*$E$4))),0)</f>
        <v>£0</v>
      </c>
      <c r="D11" s="94" t="str">
        <f>IFERROR(IF('Performance Deduction Calc'!D14="","£0",IF('Performance Deduction Calc'!D14&gt;=1,"£0",(HLOOKUP(D7-1,'Performance Deduction Calc'!$B$10:$BI$14,5,FALSE)*$E$4))),0)</f>
        <v>£0</v>
      </c>
      <c r="E11" s="94" t="str">
        <f>IFERROR(IF('Performance Deduction Calc'!E14="","£0",IF('Performance Deduction Calc'!E14&gt;=1,"£0",(HLOOKUP(E7-1,'Performance Deduction Calc'!$B$10:$BI$14,5,FALSE)*$E$4))),0)</f>
        <v>£0</v>
      </c>
      <c r="F11" s="94" t="str">
        <f>IFERROR(IF('Performance Deduction Calc'!F14="","£0",IF('Performance Deduction Calc'!F14&gt;=1,"£0",(HLOOKUP(F7-1,'Performance Deduction Calc'!$B$10:$BI$14,5,FALSE)*$E$4))),0)</f>
        <v>£0</v>
      </c>
      <c r="G11" s="94" t="str">
        <f>IFERROR(IF('Performance Deduction Calc'!G14="","£0",IF('Performance Deduction Calc'!G14&gt;=1,"£0",(HLOOKUP(G7-1,'Performance Deduction Calc'!$B$10:$BI$14,5,FALSE)*$E$4))),0)</f>
        <v>£0</v>
      </c>
      <c r="H11" s="94" t="str">
        <f>IFERROR(IF('Performance Deduction Calc'!H14="","£0",IF('Performance Deduction Calc'!H14&gt;=1,"£0",(HLOOKUP(H7-1,'Performance Deduction Calc'!$B$10:$BI$14,5,FALSE)*$E$4))),0)</f>
        <v>£0</v>
      </c>
      <c r="I11" s="94" t="str">
        <f>IFERROR(IF('Performance Deduction Calc'!I14="","£0",IF('Performance Deduction Calc'!I14&gt;=1,"£0",(HLOOKUP(I7-1,'Performance Deduction Calc'!$B$10:$BI$14,5,FALSE)*$E$4))),0)</f>
        <v>£0</v>
      </c>
      <c r="J11" s="94" t="str">
        <f>IFERROR(IF('Performance Deduction Calc'!J14="","£0",IF('Performance Deduction Calc'!J14&gt;=1,"£0",(HLOOKUP(J7-1,'Performance Deduction Calc'!$B$10:$BI$14,5,FALSE)*$E$4))),0)</f>
        <v>£0</v>
      </c>
      <c r="K11" s="94" t="str">
        <f>IFERROR(IF('Performance Deduction Calc'!K14="","£0",IF('Performance Deduction Calc'!K14&gt;=1,"£0",(HLOOKUP(K7-1,'Performance Deduction Calc'!$B$10:$BI$14,5,FALSE)*$E$4))),0)</f>
        <v>£0</v>
      </c>
      <c r="L11" s="94" t="str">
        <f>IFERROR(IF('Performance Deduction Calc'!L14="","£0",IF('Performance Deduction Calc'!L14&gt;=1,"£0",(HLOOKUP(L7-1,'Performance Deduction Calc'!$B$10:$BI$14,5,FALSE)*$E$4))),0)</f>
        <v>£0</v>
      </c>
      <c r="M11" s="123" t="str">
        <f>IFERROR(IF('Performance Deduction Calc'!M14="","£0",IF('Performance Deduction Calc'!M14&gt;=1,"£0",(HLOOKUP(M7-1,'Performance Deduction Calc'!$B$10:$BI$14,5,FALSE)*$E$4))),0)</f>
        <v>£0</v>
      </c>
      <c r="N11" s="122" t="str">
        <f>IFERROR(IF('Performance Deduction Calc'!N14="","£0",IF('Performance Deduction Calc'!N14&gt;=1,"£0",(HLOOKUP(N7-1,'Performance Deduction Calc'!$B$10:$BI$14,5,FALSE)*$E$4))),0)</f>
        <v>£0</v>
      </c>
      <c r="O11" s="94" t="str">
        <f>IFERROR(IF('Performance Deduction Calc'!O14="","£0",IF('Performance Deduction Calc'!O14&gt;=1,"£0",(HLOOKUP(O7-1,'Performance Deduction Calc'!$B$10:$BI$14,5,FALSE)*$E$4))),0)</f>
        <v>£0</v>
      </c>
      <c r="P11" s="94" t="str">
        <f>IFERROR(IF('Performance Deduction Calc'!P14="","£0",IF('Performance Deduction Calc'!P14&gt;=1,"£0",(HLOOKUP(P7-1,'Performance Deduction Calc'!$B$10:$BI$14,5,FALSE)*$E$4))),0)</f>
        <v>£0</v>
      </c>
      <c r="Q11" s="94" t="str">
        <f>IFERROR(IF('Performance Deduction Calc'!Q14="","£0",IF('Performance Deduction Calc'!Q14&gt;=1,"£0",(HLOOKUP(Q7-1,'Performance Deduction Calc'!$B$10:$BI$14,5,FALSE)*$E$4))),0)</f>
        <v>£0</v>
      </c>
      <c r="R11" s="94" t="str">
        <f>IFERROR(IF('Performance Deduction Calc'!R14="","£0",IF('Performance Deduction Calc'!R14&gt;=1,"£0",(HLOOKUP(R7-1,'Performance Deduction Calc'!$B$10:$BI$14,5,FALSE)*$E$4))),0)</f>
        <v>£0</v>
      </c>
      <c r="S11" s="94" t="str">
        <f>IFERROR(IF('Performance Deduction Calc'!S14="","£0",IF('Performance Deduction Calc'!S14&gt;=1,"£0",(HLOOKUP(S7-1,'Performance Deduction Calc'!$B$10:$BI$14,5,FALSE)*$E$4))),0)</f>
        <v>£0</v>
      </c>
      <c r="T11" s="94" t="str">
        <f>IFERROR(IF('Performance Deduction Calc'!T14="","£0",IF('Performance Deduction Calc'!T14&gt;=1,"£0",(HLOOKUP(T7-1,'Performance Deduction Calc'!$B$10:$BI$14,5,FALSE)*$E$4))),0)</f>
        <v>£0</v>
      </c>
      <c r="U11" s="94" t="str">
        <f>IFERROR(IF('Performance Deduction Calc'!U14="","£0",IF('Performance Deduction Calc'!U14&gt;=1,"£0",(HLOOKUP(U7-1,'Performance Deduction Calc'!$B$10:$BI$14,5,FALSE)*$E$4))),0)</f>
        <v>£0</v>
      </c>
      <c r="V11" s="94" t="str">
        <f>IFERROR(IF('Performance Deduction Calc'!V14="","£0",IF('Performance Deduction Calc'!V14&gt;=1,"£0",(HLOOKUP(V7-1,'Performance Deduction Calc'!$B$10:$BI$14,5,FALSE)*$E$4))),0)</f>
        <v>£0</v>
      </c>
      <c r="W11" s="94" t="str">
        <f>IFERROR(IF('Performance Deduction Calc'!W14="","£0",IF('Performance Deduction Calc'!W14&gt;=1,"£0",(HLOOKUP(W7-1,'Performance Deduction Calc'!$B$10:$BI$14,5,FALSE)*$E$4))),0)</f>
        <v>£0</v>
      </c>
      <c r="X11" s="94" t="str">
        <f>IFERROR(IF('Performance Deduction Calc'!X14="","£0",IF('Performance Deduction Calc'!X14&gt;=1,"£0",(HLOOKUP(X7-1,'Performance Deduction Calc'!$B$10:$BI$14,5,FALSE)*$E$4))),0)</f>
        <v>£0</v>
      </c>
      <c r="Y11" s="123" t="str">
        <f>IFERROR(IF('Performance Deduction Calc'!Y14="","£0",IF('Performance Deduction Calc'!Y14&gt;=1,"£0",(HLOOKUP(Y7-1,'Performance Deduction Calc'!$B$10:$BI$14,5,FALSE)*$E$4))),0)</f>
        <v>£0</v>
      </c>
      <c r="Z11" s="122" t="str">
        <f>IFERROR(IF('Performance Deduction Calc'!Z14="","£0",IF('Performance Deduction Calc'!Z14&gt;=1,"£0",(HLOOKUP(Z7-1,'Performance Deduction Calc'!$B$10:$BI$14,5,FALSE)*$E$4))),0)</f>
        <v>£0</v>
      </c>
      <c r="AA11" s="94" t="str">
        <f>IFERROR(IF('Performance Deduction Calc'!AA14="","£0",IF('Performance Deduction Calc'!AA14&gt;=1,"£0",(HLOOKUP(AA7-1,'Performance Deduction Calc'!$B$10:$BI$14,5,FALSE)*$E$4))),0)</f>
        <v>£0</v>
      </c>
      <c r="AB11" s="94" t="str">
        <f>IFERROR(IF('Performance Deduction Calc'!AB14="","£0",IF('Performance Deduction Calc'!AB14&gt;=1,"£0",(HLOOKUP(AB7-1,'Performance Deduction Calc'!$B$10:$BI$14,5,FALSE)*$E$4))),0)</f>
        <v>£0</v>
      </c>
      <c r="AC11" s="94" t="str">
        <f>IFERROR(IF('Performance Deduction Calc'!AC14="","£0",IF('Performance Deduction Calc'!AC14&gt;=1,"£0",(HLOOKUP(AC7-1,'Performance Deduction Calc'!$B$10:$BI$14,5,FALSE)*$E$4))),0)</f>
        <v>£0</v>
      </c>
      <c r="AD11" s="94" t="str">
        <f>IFERROR(IF('Performance Deduction Calc'!AD14="","£0",IF('Performance Deduction Calc'!AD14&gt;=1,"£0",(HLOOKUP(AD7-1,'Performance Deduction Calc'!$B$10:$BI$14,5,FALSE)*$E$4))),0)</f>
        <v>£0</v>
      </c>
      <c r="AE11" s="94" t="str">
        <f>IFERROR(IF('Performance Deduction Calc'!AE14="","£0",IF('Performance Deduction Calc'!AE14&gt;=1,"£0",(HLOOKUP(AE7-1,'Performance Deduction Calc'!$B$10:$BI$14,5,FALSE)*$E$4))),0)</f>
        <v>£0</v>
      </c>
      <c r="AF11" s="94" t="str">
        <f>IFERROR(IF('Performance Deduction Calc'!AF14="","£0",IF('Performance Deduction Calc'!AF14&gt;=1,"£0",(HLOOKUP(AF7-1,'Performance Deduction Calc'!$B$10:$BI$14,5,FALSE)*$E$4))),0)</f>
        <v>£0</v>
      </c>
      <c r="AG11" s="94" t="str">
        <f>IFERROR(IF('Performance Deduction Calc'!AG14="","£0",IF('Performance Deduction Calc'!AG14&gt;=1,"£0",(HLOOKUP(AG7-1,'Performance Deduction Calc'!$B$10:$BI$14,5,FALSE)*$E$4))),0)</f>
        <v>£0</v>
      </c>
      <c r="AH11" s="94" t="str">
        <f>IFERROR(IF('Performance Deduction Calc'!AH14="","£0",IF('Performance Deduction Calc'!AH14&gt;=1,"£0",(HLOOKUP(AH7-1,'Performance Deduction Calc'!$B$10:$BI$14,5,FALSE)*$E$4))),0)</f>
        <v>£0</v>
      </c>
      <c r="AI11" s="94" t="str">
        <f>IFERROR(IF('Performance Deduction Calc'!AI14="","£0",IF('Performance Deduction Calc'!AI14&gt;=1,"£0",(HLOOKUP(AI7-1,'Performance Deduction Calc'!$B$10:$BI$14,5,FALSE)*$E$4))),0)</f>
        <v>£0</v>
      </c>
      <c r="AJ11" s="94" t="str">
        <f>IFERROR(IF('Performance Deduction Calc'!AJ14="","£0",IF('Performance Deduction Calc'!AJ14&gt;=1,"£0",(HLOOKUP(AJ7-1,'Performance Deduction Calc'!$B$10:$BI$14,5,FALSE)*$E$4))),0)</f>
        <v>£0</v>
      </c>
      <c r="AK11" s="123" t="str">
        <f>IFERROR(IF('Performance Deduction Calc'!AK14="","£0",IF('Performance Deduction Calc'!AK14&gt;=1,"£0",(HLOOKUP(AK7-1,'Performance Deduction Calc'!$B$10:$BI$14,5,FALSE)*$E$4))),0)</f>
        <v>£0</v>
      </c>
      <c r="AL11" s="122" t="str">
        <f>IFERROR(IF('Performance Deduction Calc'!AL14="","£0",IF('Performance Deduction Calc'!AL14&gt;=1,"£0",(HLOOKUP(AL7-1,'Performance Deduction Calc'!$B$10:$BI$14,5,FALSE)*$E$4))),0)</f>
        <v>£0</v>
      </c>
      <c r="AM11" s="94" t="str">
        <f>IFERROR(IF('Performance Deduction Calc'!AM14="","£0",IF('Performance Deduction Calc'!AM14&gt;=1,"£0",(HLOOKUP(AM7-1,'Performance Deduction Calc'!$B$10:$BI$14,5,FALSE)*$E$4))),0)</f>
        <v>£0</v>
      </c>
      <c r="AN11" s="94" t="str">
        <f>IFERROR(IF('Performance Deduction Calc'!AN14="","£0",IF('Performance Deduction Calc'!AN14&gt;=1,"£0",(HLOOKUP(AN7-1,'Performance Deduction Calc'!$B$10:$BI$14,5,FALSE)*$E$4))),0)</f>
        <v>£0</v>
      </c>
      <c r="AO11" s="94" t="str">
        <f>IFERROR(IF('Performance Deduction Calc'!AO14="","£0",IF('Performance Deduction Calc'!AO14&gt;=1,"£0",(HLOOKUP(AO7-1,'Performance Deduction Calc'!$B$10:$BI$14,5,FALSE)*$E$4))),0)</f>
        <v>£0</v>
      </c>
      <c r="AP11" s="94" t="str">
        <f>IFERROR(IF('Performance Deduction Calc'!AP14="","£0",IF('Performance Deduction Calc'!AP14&gt;=1,"£0",(HLOOKUP(AP7-1,'Performance Deduction Calc'!$B$10:$BI$14,5,FALSE)*$E$4))),0)</f>
        <v>£0</v>
      </c>
      <c r="AQ11" s="94" t="str">
        <f>IFERROR(IF('Performance Deduction Calc'!AQ14="","£0",IF('Performance Deduction Calc'!AQ14&gt;=1,"£0",(HLOOKUP(AQ7-1,'Performance Deduction Calc'!$B$10:$BI$14,5,FALSE)*$E$4))),0)</f>
        <v>£0</v>
      </c>
      <c r="AR11" s="94" t="str">
        <f>IFERROR(IF('Performance Deduction Calc'!AR14="","£0",IF('Performance Deduction Calc'!AR14&gt;=1,"£0",(HLOOKUP(AR7-1,'Performance Deduction Calc'!$B$10:$BI$14,5,FALSE)*$E$4))),0)</f>
        <v>£0</v>
      </c>
      <c r="AS11" s="94" t="str">
        <f>IFERROR(IF('Performance Deduction Calc'!AS14="","£0",IF('Performance Deduction Calc'!AS14&gt;=1,"£0",(HLOOKUP(AS7-1,'Performance Deduction Calc'!$B$10:$BI$14,5,FALSE)*$E$4))),0)</f>
        <v>£0</v>
      </c>
      <c r="AT11" s="94" t="str">
        <f>IFERROR(IF('Performance Deduction Calc'!AT14="","£0",IF('Performance Deduction Calc'!AT14&gt;=1,"£0",(HLOOKUP(AT7-1,'Performance Deduction Calc'!$B$10:$BI$14,5,FALSE)*$E$4))),0)</f>
        <v>£0</v>
      </c>
      <c r="AU11" s="94" t="str">
        <f>IFERROR(IF('Performance Deduction Calc'!AU14="","£0",IF('Performance Deduction Calc'!AU14&gt;=1,"£0",(HLOOKUP(AU7-1,'Performance Deduction Calc'!$B$10:$BI$14,5,FALSE)*$E$4))),0)</f>
        <v>£0</v>
      </c>
      <c r="AV11" s="94" t="str">
        <f>IFERROR(IF('Performance Deduction Calc'!AV14="","£0",IF('Performance Deduction Calc'!AV14&gt;=1,"£0",(HLOOKUP(AV7-1,'Performance Deduction Calc'!$B$10:$BI$14,5,FALSE)*$E$4))),0)</f>
        <v>£0</v>
      </c>
      <c r="AW11" s="123" t="str">
        <f>IFERROR(IF('Performance Deduction Calc'!AW14="","£0",IF('Performance Deduction Calc'!AW14&gt;=1,"£0",(HLOOKUP(AW7-1,'Performance Deduction Calc'!$B$10:$BI$14,5,FALSE)*$E$4))),0)</f>
        <v>£0</v>
      </c>
      <c r="AX11" s="122" t="str">
        <f>IFERROR(IF('Performance Deduction Calc'!AX14="","£0",IF('Performance Deduction Calc'!AX14&gt;=1,"£0",(HLOOKUP(AX7-1,'Performance Deduction Calc'!$B$10:$BI$14,5,FALSE)*$E$4))),0)</f>
        <v>£0</v>
      </c>
      <c r="AY11" s="94" t="str">
        <f>IFERROR(IF('Performance Deduction Calc'!AY14="","£0",IF('Performance Deduction Calc'!AY14&gt;=1,"£0",(HLOOKUP(AY7-1,'Performance Deduction Calc'!$B$10:$BI$14,5,FALSE)*$E$4))),0)</f>
        <v>£0</v>
      </c>
      <c r="AZ11" s="94" t="str">
        <f>IFERROR(IF('Performance Deduction Calc'!AZ14="","£0",IF('Performance Deduction Calc'!AZ14&gt;=1,"£0",(HLOOKUP(AZ7-1,'Performance Deduction Calc'!$B$10:$BI$14,5,FALSE)*$E$4))),0)</f>
        <v>£0</v>
      </c>
      <c r="BA11" s="94" t="str">
        <f>IFERROR(IF('Performance Deduction Calc'!BA14="","£0",IF('Performance Deduction Calc'!BA14&gt;=1,"£0",(HLOOKUP(BA7-1,'Performance Deduction Calc'!$B$10:$BI$14,5,FALSE)*$E$4))),0)</f>
        <v>£0</v>
      </c>
      <c r="BB11" s="94" t="str">
        <f>IFERROR(IF('Performance Deduction Calc'!BB14="","£0",IF('Performance Deduction Calc'!BB14&gt;=1,"£0",(HLOOKUP(BB7-1,'Performance Deduction Calc'!$B$10:$BI$14,5,FALSE)*$E$4))),0)</f>
        <v>£0</v>
      </c>
      <c r="BC11" s="94" t="str">
        <f>IFERROR(IF('Performance Deduction Calc'!BC14="","£0",IF('Performance Deduction Calc'!BC14&gt;=1,"£0",(HLOOKUP(BC7-1,'Performance Deduction Calc'!$B$10:$BI$14,5,FALSE)*$E$4))),0)</f>
        <v>£0</v>
      </c>
      <c r="BD11" s="94" t="str">
        <f>IFERROR(IF('Performance Deduction Calc'!BD14="","£0",IF('Performance Deduction Calc'!BD14&gt;=1,"£0",(HLOOKUP(BD7-1,'Performance Deduction Calc'!$B$10:$BI$14,5,FALSE)*$E$4))),0)</f>
        <v>£0</v>
      </c>
      <c r="BE11" s="94" t="str">
        <f>IFERROR(IF('Performance Deduction Calc'!BE14="","£0",IF('Performance Deduction Calc'!BE14&gt;=1,"£0",(HLOOKUP(BE7-1,'Performance Deduction Calc'!$B$10:$BI$14,5,FALSE)*$E$4))),0)</f>
        <v>£0</v>
      </c>
      <c r="BF11" s="94" t="str">
        <f>IFERROR(IF('Performance Deduction Calc'!BF14="","£0",IF('Performance Deduction Calc'!BF14&gt;=1,"£0",(HLOOKUP(BF7-1,'Performance Deduction Calc'!$B$10:$BI$14,5,FALSE)*$E$4))),0)</f>
        <v>£0</v>
      </c>
      <c r="BG11" s="94" t="str">
        <f>IFERROR(IF('Performance Deduction Calc'!BG14="","£0",IF('Performance Deduction Calc'!BG14&gt;=1,"£0",(HLOOKUP(BG7-1,'Performance Deduction Calc'!$B$10:$BI$14,5,FALSE)*$E$4))),0)</f>
        <v>£0</v>
      </c>
      <c r="BH11" s="94" t="str">
        <f>IFERROR(IF('Performance Deduction Calc'!BH14="","£0",IF('Performance Deduction Calc'!BH14&gt;=1,"£0",(HLOOKUP(BH7-1,'Performance Deduction Calc'!$B$10:$BI$14,5,FALSE)*$E$4))),0)</f>
        <v>£0</v>
      </c>
      <c r="BI11" s="123" t="str">
        <f>IFERROR(IF('Performance Deduction Calc'!BI14="","£0",IF('Performance Deduction Calc'!BI14&gt;=1,"£0",(HLOOKUP(BI7-1,'Performance Deduction Calc'!$B$10:$BI$14,5,FALSE)*$E$4))),0)</f>
        <v>£0</v>
      </c>
      <c r="BJ11" s="124">
        <f t="shared" si="0"/>
        <v>0</v>
      </c>
      <c r="BK11" s="97"/>
      <c r="BL11" s="97"/>
    </row>
    <row r="12" spans="1:65" x14ac:dyDescent="0.2">
      <c r="A12" s="121" t="s">
        <v>64</v>
      </c>
      <c r="B12" s="122" t="str">
        <f>IFERROR(IF('Performance Deduction Calc'!B15="","£0",IF('Performance Deduction Calc'!B15&gt;=1,"£0",(HLOOKUP(B7-1,'Performance Deduction Calc'!$B$10:$BI$15,6,FALSE)*$E$4))),0)</f>
        <v>£0</v>
      </c>
      <c r="C12" s="94" t="str">
        <f>IFERROR(IF('Performance Deduction Calc'!C15="","£0",IF('Performance Deduction Calc'!C15&gt;=1,"£0",(HLOOKUP(C7-1,'Performance Deduction Calc'!$B$10:$BI$15,6,FALSE)*$E$4))),0)</f>
        <v>£0</v>
      </c>
      <c r="D12" s="94" t="str">
        <f>IFERROR(IF('Performance Deduction Calc'!D15="","£0",IF('Performance Deduction Calc'!D15&gt;=1,"£0",(HLOOKUP(D7-1,'Performance Deduction Calc'!$B$10:$BI$15,6,FALSE)*$E$4))),0)</f>
        <v>£0</v>
      </c>
      <c r="E12" s="94" t="str">
        <f>IFERROR(IF('Performance Deduction Calc'!E15="","£0",IF('Performance Deduction Calc'!E15&gt;=1,"£0",(HLOOKUP(E7-1,'Performance Deduction Calc'!$B$10:$BI$15,6,FALSE)*$E$4))),0)</f>
        <v>£0</v>
      </c>
      <c r="F12" s="94" t="str">
        <f>IFERROR(IF('Performance Deduction Calc'!F15="","£0",IF('Performance Deduction Calc'!F15&gt;=1,"£0",(HLOOKUP(F7-1,'Performance Deduction Calc'!$B$10:$BI$15,6,FALSE)*$E$4))),0)</f>
        <v>£0</v>
      </c>
      <c r="G12" s="94" t="str">
        <f>IFERROR(IF('Performance Deduction Calc'!G15="","£0",IF('Performance Deduction Calc'!G15&gt;=1,"£0",(HLOOKUP(G7-1,'Performance Deduction Calc'!$B$10:$BI$15,6,FALSE)*$E$4))),0)</f>
        <v>£0</v>
      </c>
      <c r="H12" s="94" t="str">
        <f>IFERROR(IF('Performance Deduction Calc'!H15="","£0",IF('Performance Deduction Calc'!H15&gt;=1,"£0",(HLOOKUP(H7-1,'Performance Deduction Calc'!$B$10:$BI$15,6,FALSE)*$E$4))),0)</f>
        <v>£0</v>
      </c>
      <c r="I12" s="94" t="str">
        <f>IFERROR(IF('Performance Deduction Calc'!I15="","£0",IF('Performance Deduction Calc'!I15&gt;=1,"£0",(HLOOKUP(I7-1,'Performance Deduction Calc'!$B$10:$BI$15,6,FALSE)*$E$4))),0)</f>
        <v>£0</v>
      </c>
      <c r="J12" s="94" t="str">
        <f>IFERROR(IF('Performance Deduction Calc'!J15="","£0",IF('Performance Deduction Calc'!J15&gt;=1,"£0",(HLOOKUP(J7-1,'Performance Deduction Calc'!$B$10:$BI$15,6,FALSE)*$E$4))),0)</f>
        <v>£0</v>
      </c>
      <c r="K12" s="94" t="str">
        <f>IFERROR(IF('Performance Deduction Calc'!K15="","£0",IF('Performance Deduction Calc'!K15&gt;=1,"£0",(HLOOKUP(K7-1,'Performance Deduction Calc'!$B$10:$BI$15,6,FALSE)*$E$4))),0)</f>
        <v>£0</v>
      </c>
      <c r="L12" s="94" t="str">
        <f>IFERROR(IF('Performance Deduction Calc'!L15="","£0",IF('Performance Deduction Calc'!L15&gt;=1,"£0",(HLOOKUP(L7-1,'Performance Deduction Calc'!$B$10:$BI$15,6,FALSE)*$E$4))),0)</f>
        <v>£0</v>
      </c>
      <c r="M12" s="123" t="str">
        <f>IFERROR(IF('Performance Deduction Calc'!M15="","£0",IF('Performance Deduction Calc'!M15&gt;=1,"£0",(HLOOKUP(M7-1,'Performance Deduction Calc'!$B$10:$BI$15,6,FALSE)*$E$4))),0)</f>
        <v>£0</v>
      </c>
      <c r="N12" s="122" t="str">
        <f>IFERROR(IF('Performance Deduction Calc'!N15="","£0",IF('Performance Deduction Calc'!N15&gt;=1,"£0",(HLOOKUP(N7-1,'Performance Deduction Calc'!$B$10:$BI$15,6,FALSE)*$E$4))),0)</f>
        <v>£0</v>
      </c>
      <c r="O12" s="94" t="str">
        <f>IFERROR(IF('Performance Deduction Calc'!O15="","£0",IF('Performance Deduction Calc'!O15&gt;=1,"£0",(HLOOKUP(O7-1,'Performance Deduction Calc'!$B$10:$BI$15,6,FALSE)*$E$4))),0)</f>
        <v>£0</v>
      </c>
      <c r="P12" s="94" t="str">
        <f>IFERROR(IF('Performance Deduction Calc'!P15="","£0",IF('Performance Deduction Calc'!P15&gt;=1,"£0",(HLOOKUP(P7-1,'Performance Deduction Calc'!$B$10:$BI$15,6,FALSE)*$E$4))),0)</f>
        <v>£0</v>
      </c>
      <c r="Q12" s="94" t="str">
        <f>IFERROR(IF('Performance Deduction Calc'!Q15="","£0",IF('Performance Deduction Calc'!Q15&gt;=1,"£0",(HLOOKUP(Q7-1,'Performance Deduction Calc'!$B$10:$BI$15,6,FALSE)*$E$4))),0)</f>
        <v>£0</v>
      </c>
      <c r="R12" s="94" t="str">
        <f>IFERROR(IF('Performance Deduction Calc'!R15="","£0",IF('Performance Deduction Calc'!R15&gt;=1,"£0",(HLOOKUP(R7-1,'Performance Deduction Calc'!$B$10:$BI$15,6,FALSE)*$E$4))),0)</f>
        <v>£0</v>
      </c>
      <c r="S12" s="94" t="str">
        <f>IFERROR(IF('Performance Deduction Calc'!S15="","£0",IF('Performance Deduction Calc'!S15&gt;=1,"£0",(HLOOKUP(S7-1,'Performance Deduction Calc'!$B$10:$BI$15,6,FALSE)*$E$4))),0)</f>
        <v>£0</v>
      </c>
      <c r="T12" s="94" t="str">
        <f>IFERROR(IF('Performance Deduction Calc'!T15="","£0",IF('Performance Deduction Calc'!T15&gt;=1,"£0",(HLOOKUP(T7-1,'Performance Deduction Calc'!$B$10:$BI$15,6,FALSE)*$E$4))),0)</f>
        <v>£0</v>
      </c>
      <c r="U12" s="94" t="str">
        <f>IFERROR(IF('Performance Deduction Calc'!U15="","£0",IF('Performance Deduction Calc'!U15&gt;=1,"£0",(HLOOKUP(U7-1,'Performance Deduction Calc'!$B$10:$BI$15,6,FALSE)*$E$4))),0)</f>
        <v>£0</v>
      </c>
      <c r="V12" s="94" t="str">
        <f>IFERROR(IF('Performance Deduction Calc'!V15="","£0",IF('Performance Deduction Calc'!V15&gt;=1,"£0",(HLOOKUP(V7-1,'Performance Deduction Calc'!$B$10:$BI$15,6,FALSE)*$E$4))),0)</f>
        <v>£0</v>
      </c>
      <c r="W12" s="94" t="str">
        <f>IFERROR(IF('Performance Deduction Calc'!W15="","£0",IF('Performance Deduction Calc'!W15&gt;=1,"£0",(HLOOKUP(W7-1,'Performance Deduction Calc'!$B$10:$BI$15,6,FALSE)*$E$4))),0)</f>
        <v>£0</v>
      </c>
      <c r="X12" s="94" t="str">
        <f>IFERROR(IF('Performance Deduction Calc'!X15="","£0",IF('Performance Deduction Calc'!X15&gt;=1,"£0",(HLOOKUP(X7-1,'Performance Deduction Calc'!$B$10:$BI$15,6,FALSE)*$E$4))),0)</f>
        <v>£0</v>
      </c>
      <c r="Y12" s="123" t="str">
        <f>IFERROR(IF('Performance Deduction Calc'!Y15="","£0",IF('Performance Deduction Calc'!Y15&gt;=1,"£0",(HLOOKUP(Y7-1,'Performance Deduction Calc'!$B$10:$BI$15,6,FALSE)*$E$4))),0)</f>
        <v>£0</v>
      </c>
      <c r="Z12" s="122" t="str">
        <f>IFERROR(IF('Performance Deduction Calc'!Z15="","£0",IF('Performance Deduction Calc'!Z15&gt;=1,"£0",(HLOOKUP(Z7-1,'Performance Deduction Calc'!$B$10:$BI$15,6,FALSE)*$E$4))),0)</f>
        <v>£0</v>
      </c>
      <c r="AA12" s="94" t="str">
        <f>IFERROR(IF('Performance Deduction Calc'!AA15="","£0",IF('Performance Deduction Calc'!AA15&gt;=1,"£0",(HLOOKUP(AA7-1,'Performance Deduction Calc'!$B$10:$BI$15,6,FALSE)*$E$4))),0)</f>
        <v>£0</v>
      </c>
      <c r="AB12" s="94" t="str">
        <f>IFERROR(IF('Performance Deduction Calc'!AB15="","£0",IF('Performance Deduction Calc'!AB15&gt;=1,"£0",(HLOOKUP(AB7-1,'Performance Deduction Calc'!$B$10:$BI$15,6,FALSE)*$E$4))),0)</f>
        <v>£0</v>
      </c>
      <c r="AC12" s="94" t="str">
        <f>IFERROR(IF('Performance Deduction Calc'!AC15="","£0",IF('Performance Deduction Calc'!AC15&gt;=1,"£0",(HLOOKUP(AC7-1,'Performance Deduction Calc'!$B$10:$BI$15,6,FALSE)*$E$4))),0)</f>
        <v>£0</v>
      </c>
      <c r="AD12" s="94" t="str">
        <f>IFERROR(IF('Performance Deduction Calc'!AD15="","£0",IF('Performance Deduction Calc'!AD15&gt;=1,"£0",(HLOOKUP(AD7-1,'Performance Deduction Calc'!$B$10:$BI$15,6,FALSE)*$E$4))),0)</f>
        <v>£0</v>
      </c>
      <c r="AE12" s="94" t="str">
        <f>IFERROR(IF('Performance Deduction Calc'!AE15="","£0",IF('Performance Deduction Calc'!AE15&gt;=1,"£0",(HLOOKUP(AE7-1,'Performance Deduction Calc'!$B$10:$BI$15,6,FALSE)*$E$4))),0)</f>
        <v>£0</v>
      </c>
      <c r="AF12" s="94" t="str">
        <f>IFERROR(IF('Performance Deduction Calc'!AF15="","£0",IF('Performance Deduction Calc'!AF15&gt;=1,"£0",(HLOOKUP(AF7-1,'Performance Deduction Calc'!$B$10:$BI$15,6,FALSE)*$E$4))),0)</f>
        <v>£0</v>
      </c>
      <c r="AG12" s="94" t="str">
        <f>IFERROR(IF('Performance Deduction Calc'!AG15="","£0",IF('Performance Deduction Calc'!AG15&gt;=1,"£0",(HLOOKUP(AG7-1,'Performance Deduction Calc'!$B$10:$BI$15,6,FALSE)*$E$4))),0)</f>
        <v>£0</v>
      </c>
      <c r="AH12" s="94" t="str">
        <f>IFERROR(IF('Performance Deduction Calc'!AH15="","£0",IF('Performance Deduction Calc'!AH15&gt;=1,"£0",(HLOOKUP(AH7-1,'Performance Deduction Calc'!$B$10:$BI$15,6,FALSE)*$E$4))),0)</f>
        <v>£0</v>
      </c>
      <c r="AI12" s="94" t="str">
        <f>IFERROR(IF('Performance Deduction Calc'!AI15="","£0",IF('Performance Deduction Calc'!AI15&gt;=1,"£0",(HLOOKUP(AI7-1,'Performance Deduction Calc'!$B$10:$BI$15,6,FALSE)*$E$4))),0)</f>
        <v>£0</v>
      </c>
      <c r="AJ12" s="94" t="str">
        <f>IFERROR(IF('Performance Deduction Calc'!AJ15="","£0",IF('Performance Deduction Calc'!AJ15&gt;=1,"£0",(HLOOKUP(AJ7-1,'Performance Deduction Calc'!$B$10:$BI$15,6,FALSE)*$E$4))),0)</f>
        <v>£0</v>
      </c>
      <c r="AK12" s="123" t="str">
        <f>IFERROR(IF('Performance Deduction Calc'!AK15="","£0",IF('Performance Deduction Calc'!AK15&gt;=1,"£0",(HLOOKUP(AK7-1,'Performance Deduction Calc'!$B$10:$BI$15,6,FALSE)*$E$4))),0)</f>
        <v>£0</v>
      </c>
      <c r="AL12" s="122" t="str">
        <f>IFERROR(IF('Performance Deduction Calc'!AL15="","£0",IF('Performance Deduction Calc'!AL15&gt;=1,"£0",(HLOOKUP(AL7-1,'Performance Deduction Calc'!$B$10:$BI$15,6,FALSE)*$E$4))),0)</f>
        <v>£0</v>
      </c>
      <c r="AM12" s="94" t="str">
        <f>IFERROR(IF('Performance Deduction Calc'!AM15="","£0",IF('Performance Deduction Calc'!AM15&gt;=1,"£0",(HLOOKUP(AM7-1,'Performance Deduction Calc'!$B$10:$BI$15,6,FALSE)*$E$4))),0)</f>
        <v>£0</v>
      </c>
      <c r="AN12" s="94" t="str">
        <f>IFERROR(IF('Performance Deduction Calc'!AN15="","£0",IF('Performance Deduction Calc'!AN15&gt;=1,"£0",(HLOOKUP(AN7-1,'Performance Deduction Calc'!$B$10:$BI$15,6,FALSE)*$E$4))),0)</f>
        <v>£0</v>
      </c>
      <c r="AO12" s="94" t="str">
        <f>IFERROR(IF('Performance Deduction Calc'!AO15="","£0",IF('Performance Deduction Calc'!AO15&gt;=1,"£0",(HLOOKUP(AO7-1,'Performance Deduction Calc'!$B$10:$BI$15,6,FALSE)*$E$4))),0)</f>
        <v>£0</v>
      </c>
      <c r="AP12" s="94" t="str">
        <f>IFERROR(IF('Performance Deduction Calc'!AP15="","£0",IF('Performance Deduction Calc'!AP15&gt;=1,"£0",(HLOOKUP(AP7-1,'Performance Deduction Calc'!$B$10:$BI$15,6,FALSE)*$E$4))),0)</f>
        <v>£0</v>
      </c>
      <c r="AQ12" s="94" t="str">
        <f>IFERROR(IF('Performance Deduction Calc'!AQ15="","£0",IF('Performance Deduction Calc'!AQ15&gt;=1,"£0",(HLOOKUP(AQ7-1,'Performance Deduction Calc'!$B$10:$BI$15,6,FALSE)*$E$4))),0)</f>
        <v>£0</v>
      </c>
      <c r="AR12" s="94" t="str">
        <f>IFERROR(IF('Performance Deduction Calc'!AR15="","£0",IF('Performance Deduction Calc'!AR15&gt;=1,"£0",(HLOOKUP(AR7-1,'Performance Deduction Calc'!$B$10:$BI$15,6,FALSE)*$E$4))),0)</f>
        <v>£0</v>
      </c>
      <c r="AS12" s="94" t="str">
        <f>IFERROR(IF('Performance Deduction Calc'!AS15="","£0",IF('Performance Deduction Calc'!AS15&gt;=1,"£0",(HLOOKUP(AS7-1,'Performance Deduction Calc'!$B$10:$BI$15,6,FALSE)*$E$4))),0)</f>
        <v>£0</v>
      </c>
      <c r="AT12" s="94" t="str">
        <f>IFERROR(IF('Performance Deduction Calc'!AT15="","£0",IF('Performance Deduction Calc'!AT15&gt;=1,"£0",(HLOOKUP(AT7-1,'Performance Deduction Calc'!$B$10:$BI$15,6,FALSE)*$E$4))),0)</f>
        <v>£0</v>
      </c>
      <c r="AU12" s="94" t="str">
        <f>IFERROR(IF('Performance Deduction Calc'!AU15="","£0",IF('Performance Deduction Calc'!AU15&gt;=1,"£0",(HLOOKUP(AU7-1,'Performance Deduction Calc'!$B$10:$BI$15,6,FALSE)*$E$4))),0)</f>
        <v>£0</v>
      </c>
      <c r="AV12" s="94" t="str">
        <f>IFERROR(IF('Performance Deduction Calc'!AV15="","£0",IF('Performance Deduction Calc'!AV15&gt;=1,"£0",(HLOOKUP(AV7-1,'Performance Deduction Calc'!$B$10:$BI$15,6,FALSE)*$E$4))),0)</f>
        <v>£0</v>
      </c>
      <c r="AW12" s="123" t="str">
        <f>IFERROR(IF('Performance Deduction Calc'!AW15="","£0",IF('Performance Deduction Calc'!AW15&gt;=1,"£0",(HLOOKUP(AW7-1,'Performance Deduction Calc'!$B$10:$BI$15,6,FALSE)*$E$4))),0)</f>
        <v>£0</v>
      </c>
      <c r="AX12" s="122" t="str">
        <f>IFERROR(IF('Performance Deduction Calc'!AX15="","£0",IF('Performance Deduction Calc'!AX15&gt;=1,"£0",(HLOOKUP(AX7-1,'Performance Deduction Calc'!$B$10:$BI$15,6,FALSE)*$E$4))),0)</f>
        <v>£0</v>
      </c>
      <c r="AY12" s="94" t="str">
        <f>IFERROR(IF('Performance Deduction Calc'!AY15="","£0",IF('Performance Deduction Calc'!AY15&gt;=1,"£0",(HLOOKUP(AY7-1,'Performance Deduction Calc'!$B$10:$BI$15,6,FALSE)*$E$4))),0)</f>
        <v>£0</v>
      </c>
      <c r="AZ12" s="94" t="str">
        <f>IFERROR(IF('Performance Deduction Calc'!AZ15="","£0",IF('Performance Deduction Calc'!AZ15&gt;=1,"£0",(HLOOKUP(AZ7-1,'Performance Deduction Calc'!$B$10:$BI$15,6,FALSE)*$E$4))),0)</f>
        <v>£0</v>
      </c>
      <c r="BA12" s="94" t="str">
        <f>IFERROR(IF('Performance Deduction Calc'!BA15="","£0",IF('Performance Deduction Calc'!BA15&gt;=1,"£0",(HLOOKUP(BA7-1,'Performance Deduction Calc'!$B$10:$BI$15,6,FALSE)*$E$4))),0)</f>
        <v>£0</v>
      </c>
      <c r="BB12" s="94" t="str">
        <f>IFERROR(IF('Performance Deduction Calc'!BB15="","£0",IF('Performance Deduction Calc'!BB15&gt;=1,"£0",(HLOOKUP(BB7-1,'Performance Deduction Calc'!$B$10:$BI$15,6,FALSE)*$E$4))),0)</f>
        <v>£0</v>
      </c>
      <c r="BC12" s="94" t="str">
        <f>IFERROR(IF('Performance Deduction Calc'!BC15="","£0",IF('Performance Deduction Calc'!BC15&gt;=1,"£0",(HLOOKUP(BC7-1,'Performance Deduction Calc'!$B$10:$BI$15,6,FALSE)*$E$4))),0)</f>
        <v>£0</v>
      </c>
      <c r="BD12" s="94" t="str">
        <f>IFERROR(IF('Performance Deduction Calc'!BD15="","£0",IF('Performance Deduction Calc'!BD15&gt;=1,"£0",(HLOOKUP(BD7-1,'Performance Deduction Calc'!$B$10:$BI$15,6,FALSE)*$E$4))),0)</f>
        <v>£0</v>
      </c>
      <c r="BE12" s="94" t="str">
        <f>IFERROR(IF('Performance Deduction Calc'!BE15="","£0",IF('Performance Deduction Calc'!BE15&gt;=1,"£0",(HLOOKUP(BE7-1,'Performance Deduction Calc'!$B$10:$BI$15,6,FALSE)*$E$4))),0)</f>
        <v>£0</v>
      </c>
      <c r="BF12" s="94" t="str">
        <f>IFERROR(IF('Performance Deduction Calc'!BF15="","£0",IF('Performance Deduction Calc'!BF15&gt;=1,"£0",(HLOOKUP(BF7-1,'Performance Deduction Calc'!$B$10:$BI$15,6,FALSE)*$E$4))),0)</f>
        <v>£0</v>
      </c>
      <c r="BG12" s="94" t="str">
        <f>IFERROR(IF('Performance Deduction Calc'!BG15="","£0",IF('Performance Deduction Calc'!BG15&gt;=1,"£0",(HLOOKUP(BG7-1,'Performance Deduction Calc'!$B$10:$BI$15,6,FALSE)*$E$4))),0)</f>
        <v>£0</v>
      </c>
      <c r="BH12" s="94" t="str">
        <f>IFERROR(IF('Performance Deduction Calc'!BH15="","£0",IF('Performance Deduction Calc'!BH15&gt;=1,"£0",(HLOOKUP(BH7-1,'Performance Deduction Calc'!$B$10:$BI$15,6,FALSE)*$E$4))),0)</f>
        <v>£0</v>
      </c>
      <c r="BI12" s="123" t="str">
        <f>IFERROR(IF('Performance Deduction Calc'!BI15="","£0",IF('Performance Deduction Calc'!BI15&gt;=1,"£0",(HLOOKUP(BI7-1,'Performance Deduction Calc'!$B$10:$BI$15,6,FALSE)*$E$4))),0)</f>
        <v>£0</v>
      </c>
      <c r="BJ12" s="124">
        <f t="shared" si="0"/>
        <v>0</v>
      </c>
      <c r="BK12" s="97"/>
      <c r="BL12" s="97"/>
    </row>
    <row r="13" spans="1:65" x14ac:dyDescent="0.2">
      <c r="A13" s="121" t="s">
        <v>65</v>
      </c>
      <c r="B13" s="122" t="str">
        <f>IFERROR(IF('Performance Deduction Calc'!B16="","£0",IF('Performance Deduction Calc'!B16&gt;=1,"£0",(HLOOKUP(B7-1,'Performance Deduction Calc'!$B$10:$BI$16,7,FALSE)*$E$4))),0)</f>
        <v>£0</v>
      </c>
      <c r="C13" s="94" t="str">
        <f>IFERROR(IF('Performance Deduction Calc'!C16="","£0",IF('Performance Deduction Calc'!C16&gt;=1,"£0",(HLOOKUP(C7-1,'Performance Deduction Calc'!$B$10:$BI$16,7,FALSE)*$E$4))),0)</f>
        <v>£0</v>
      </c>
      <c r="D13" s="94" t="str">
        <f>IFERROR(IF('Performance Deduction Calc'!D16="","£0",IF('Performance Deduction Calc'!D16&gt;=1,"£0",(HLOOKUP(D7-1,'Performance Deduction Calc'!$B$10:$BI$16,7,FALSE)*$E$4))),0)</f>
        <v>£0</v>
      </c>
      <c r="E13" s="94" t="str">
        <f>IFERROR(IF('Performance Deduction Calc'!E16="","£0",IF('Performance Deduction Calc'!E16&gt;=1,"£0",(HLOOKUP(E7-1,'Performance Deduction Calc'!$B$10:$BI$16,7,FALSE)*$E$4))),0)</f>
        <v>£0</v>
      </c>
      <c r="F13" s="94" t="str">
        <f>IFERROR(IF('Performance Deduction Calc'!F16="","£0",IF('Performance Deduction Calc'!F16&gt;=1,"£0",(HLOOKUP(F7-1,'Performance Deduction Calc'!$B$10:$BI$16,7,FALSE)*$E$4))),0)</f>
        <v>£0</v>
      </c>
      <c r="G13" s="94" t="str">
        <f>IFERROR(IF('Performance Deduction Calc'!G16="","£0",IF('Performance Deduction Calc'!G16&gt;=1,"£0",(HLOOKUP(G7-1,'Performance Deduction Calc'!$B$10:$BI$16,7,FALSE)*$E$4))),0)</f>
        <v>£0</v>
      </c>
      <c r="H13" s="94" t="str">
        <f>IFERROR(IF('Performance Deduction Calc'!H16="","£0",IF('Performance Deduction Calc'!H16&gt;=1,"£0",(HLOOKUP(H7-1,'Performance Deduction Calc'!$B$10:$BI$16,7,FALSE)*$E$4))),0)</f>
        <v>£0</v>
      </c>
      <c r="I13" s="94" t="str">
        <f>IFERROR(IF('Performance Deduction Calc'!I16="","£0",IF('Performance Deduction Calc'!I16&gt;=1,"£0",(HLOOKUP(I7-1,'Performance Deduction Calc'!$B$10:$BI$16,7,FALSE)*$E$4))),0)</f>
        <v>£0</v>
      </c>
      <c r="J13" s="94" t="str">
        <f>IFERROR(IF('Performance Deduction Calc'!J16="","£0",IF('Performance Deduction Calc'!J16&gt;=1,"£0",(HLOOKUP(J7-1,'Performance Deduction Calc'!$B$10:$BI$16,7,FALSE)*$E$4))),0)</f>
        <v>£0</v>
      </c>
      <c r="K13" s="94" t="str">
        <f>IFERROR(IF('Performance Deduction Calc'!K16="","£0",IF('Performance Deduction Calc'!K16&gt;=1,"£0",(HLOOKUP(K7-1,'Performance Deduction Calc'!$B$10:$BI$16,7,FALSE)*$E$4))),0)</f>
        <v>£0</v>
      </c>
      <c r="L13" s="94" t="str">
        <f>IFERROR(IF('Performance Deduction Calc'!L16="","£0",IF('Performance Deduction Calc'!L16&gt;=1,"£0",(HLOOKUP(L7-1,'Performance Deduction Calc'!$B$10:$BI$16,7,FALSE)*$E$4))),0)</f>
        <v>£0</v>
      </c>
      <c r="M13" s="123" t="str">
        <f>IFERROR(IF('Performance Deduction Calc'!M16="","£0",IF('Performance Deduction Calc'!M16&gt;=1,"£0",(HLOOKUP(M7-1,'Performance Deduction Calc'!$B$10:$BI$16,7,FALSE)*$E$4))),0)</f>
        <v>£0</v>
      </c>
      <c r="N13" s="122" t="str">
        <f>IFERROR(IF('Performance Deduction Calc'!N16="","£0",IF('Performance Deduction Calc'!N16&gt;=1,"£0",(HLOOKUP(N7-1,'Performance Deduction Calc'!$B$10:$BI$16,7,FALSE)*$E$4))),0)</f>
        <v>£0</v>
      </c>
      <c r="O13" s="94" t="str">
        <f>IFERROR(IF('Performance Deduction Calc'!O16="","£0",IF('Performance Deduction Calc'!O16&gt;=1,"£0",(HLOOKUP(O7-1,'Performance Deduction Calc'!$B$10:$BI$16,7,FALSE)*$E$4))),0)</f>
        <v>£0</v>
      </c>
      <c r="P13" s="94" t="str">
        <f>IFERROR(IF('Performance Deduction Calc'!P16="","£0",IF('Performance Deduction Calc'!P16&gt;=1,"£0",(HLOOKUP(P7-1,'Performance Deduction Calc'!$B$10:$BI$16,7,FALSE)*$E$4))),0)</f>
        <v>£0</v>
      </c>
      <c r="Q13" s="94" t="str">
        <f>IFERROR(IF('Performance Deduction Calc'!Q16="","£0",IF('Performance Deduction Calc'!Q16&gt;=1,"£0",(HLOOKUP(Q7-1,'Performance Deduction Calc'!$B$10:$BI$16,7,FALSE)*$E$4))),0)</f>
        <v>£0</v>
      </c>
      <c r="R13" s="94" t="str">
        <f>IFERROR(IF('Performance Deduction Calc'!R16="","£0",IF('Performance Deduction Calc'!R16&gt;=1,"£0",(HLOOKUP(R7-1,'Performance Deduction Calc'!$B$10:$BI$16,7,FALSE)*$E$4))),0)</f>
        <v>£0</v>
      </c>
      <c r="S13" s="94" t="str">
        <f>IFERROR(IF('Performance Deduction Calc'!S16="","£0",IF('Performance Deduction Calc'!S16&gt;=1,"£0",(HLOOKUP(S7-1,'Performance Deduction Calc'!$B$10:$BI$16,7,FALSE)*$E$4))),0)</f>
        <v>£0</v>
      </c>
      <c r="T13" s="94" t="str">
        <f>IFERROR(IF('Performance Deduction Calc'!T16="","£0",IF('Performance Deduction Calc'!T16&gt;=1,"£0",(HLOOKUP(T7-1,'Performance Deduction Calc'!$B$10:$BI$16,7,FALSE)*$E$4))),0)</f>
        <v>£0</v>
      </c>
      <c r="U13" s="94" t="str">
        <f>IFERROR(IF('Performance Deduction Calc'!U16="","£0",IF('Performance Deduction Calc'!U16&gt;=1,"£0",(HLOOKUP(U7-1,'Performance Deduction Calc'!$B$10:$BI$16,7,FALSE)*$E$4))),0)</f>
        <v>£0</v>
      </c>
      <c r="V13" s="94" t="str">
        <f>IFERROR(IF('Performance Deduction Calc'!V16="","£0",IF('Performance Deduction Calc'!V16&gt;=1,"£0",(HLOOKUP(V7-1,'Performance Deduction Calc'!$B$10:$BI$16,7,FALSE)*$E$4))),0)</f>
        <v>£0</v>
      </c>
      <c r="W13" s="94" t="str">
        <f>IFERROR(IF('Performance Deduction Calc'!W16="","£0",IF('Performance Deduction Calc'!W16&gt;=1,"£0",(HLOOKUP(W7-1,'Performance Deduction Calc'!$B$10:$BI$16,7,FALSE)*$E$4))),0)</f>
        <v>£0</v>
      </c>
      <c r="X13" s="94" t="str">
        <f>IFERROR(IF('Performance Deduction Calc'!X16="","£0",IF('Performance Deduction Calc'!X16&gt;=1,"£0",(HLOOKUP(X7-1,'Performance Deduction Calc'!$B$10:$BI$16,7,FALSE)*$E$4))),0)</f>
        <v>£0</v>
      </c>
      <c r="Y13" s="123" t="str">
        <f>IFERROR(IF('Performance Deduction Calc'!Y16="","£0",IF('Performance Deduction Calc'!Y16&gt;=1,"£0",(HLOOKUP(Y7-1,'Performance Deduction Calc'!$B$10:$BI$16,7,FALSE)*$E$4))),0)</f>
        <v>£0</v>
      </c>
      <c r="Z13" s="122" t="str">
        <f>IFERROR(IF('Performance Deduction Calc'!Z16="","£0",IF('Performance Deduction Calc'!Z16&gt;=1,"£0",(HLOOKUP(Z7-1,'Performance Deduction Calc'!$B$10:$BI$16,7,FALSE)*$E$4))),0)</f>
        <v>£0</v>
      </c>
      <c r="AA13" s="94" t="str">
        <f>IFERROR(IF('Performance Deduction Calc'!AA16="","£0",IF('Performance Deduction Calc'!AA16&gt;=1,"£0",(HLOOKUP(AA7-1,'Performance Deduction Calc'!$B$10:$BI$16,7,FALSE)*$E$4))),0)</f>
        <v>£0</v>
      </c>
      <c r="AB13" s="94" t="str">
        <f>IFERROR(IF('Performance Deduction Calc'!AB16="","£0",IF('Performance Deduction Calc'!AB16&gt;=1,"£0",(HLOOKUP(AB7-1,'Performance Deduction Calc'!$B$10:$BI$16,7,FALSE)*$E$4))),0)</f>
        <v>£0</v>
      </c>
      <c r="AC13" s="94" t="str">
        <f>IFERROR(IF('Performance Deduction Calc'!AC16="","£0",IF('Performance Deduction Calc'!AC16&gt;=1,"£0",(HLOOKUP(AC7-1,'Performance Deduction Calc'!$B$10:$BI$16,7,FALSE)*$E$4))),0)</f>
        <v>£0</v>
      </c>
      <c r="AD13" s="94" t="str">
        <f>IFERROR(IF('Performance Deduction Calc'!AD16="","£0",IF('Performance Deduction Calc'!AD16&gt;=1,"£0",(HLOOKUP(AD7-1,'Performance Deduction Calc'!$B$10:$BI$16,7,FALSE)*$E$4))),0)</f>
        <v>£0</v>
      </c>
      <c r="AE13" s="94" t="str">
        <f>IFERROR(IF('Performance Deduction Calc'!AE16="","£0",IF('Performance Deduction Calc'!AE16&gt;=1,"£0",(HLOOKUP(AE7-1,'Performance Deduction Calc'!$B$10:$BI$16,7,FALSE)*$E$4))),0)</f>
        <v>£0</v>
      </c>
      <c r="AF13" s="94" t="str">
        <f>IFERROR(IF('Performance Deduction Calc'!AF16="","£0",IF('Performance Deduction Calc'!AF16&gt;=1,"£0",(HLOOKUP(AF7-1,'Performance Deduction Calc'!$B$10:$BI$16,7,FALSE)*$E$4))),0)</f>
        <v>£0</v>
      </c>
      <c r="AG13" s="94" t="str">
        <f>IFERROR(IF('Performance Deduction Calc'!AG16="","£0",IF('Performance Deduction Calc'!AG16&gt;=1,"£0",(HLOOKUP(AG7-1,'Performance Deduction Calc'!$B$10:$BI$16,7,FALSE)*$E$4))),0)</f>
        <v>£0</v>
      </c>
      <c r="AH13" s="94" t="str">
        <f>IFERROR(IF('Performance Deduction Calc'!AH16="","£0",IF('Performance Deduction Calc'!AH16&gt;=1,"£0",(HLOOKUP(AH7-1,'Performance Deduction Calc'!$B$10:$BI$16,7,FALSE)*$E$4))),0)</f>
        <v>£0</v>
      </c>
      <c r="AI13" s="94" t="str">
        <f>IFERROR(IF('Performance Deduction Calc'!AI16="","£0",IF('Performance Deduction Calc'!AI16&gt;=1,"£0",(HLOOKUP(AI7-1,'Performance Deduction Calc'!$B$10:$BI$16,7,FALSE)*$E$4))),0)</f>
        <v>£0</v>
      </c>
      <c r="AJ13" s="94" t="str">
        <f>IFERROR(IF('Performance Deduction Calc'!AJ16="","£0",IF('Performance Deduction Calc'!AJ16&gt;=1,"£0",(HLOOKUP(AJ7-1,'Performance Deduction Calc'!$B$10:$BI$16,7,FALSE)*$E$4))),0)</f>
        <v>£0</v>
      </c>
      <c r="AK13" s="123" t="str">
        <f>IFERROR(IF('Performance Deduction Calc'!AK16="","£0",IF('Performance Deduction Calc'!AK16&gt;=1,"£0",(HLOOKUP(AK7-1,'Performance Deduction Calc'!$B$10:$BI$16,7,FALSE)*$E$4))),0)</f>
        <v>£0</v>
      </c>
      <c r="AL13" s="122" t="str">
        <f>IFERROR(IF('Performance Deduction Calc'!AL16="","£0",IF('Performance Deduction Calc'!AL16&gt;=1,"£0",(HLOOKUP(AL7-1,'Performance Deduction Calc'!$B$10:$BI$16,7,FALSE)*$E$4))),0)</f>
        <v>£0</v>
      </c>
      <c r="AM13" s="94" t="str">
        <f>IFERROR(IF('Performance Deduction Calc'!AM16="","£0",IF('Performance Deduction Calc'!AM16&gt;=1,"£0",(HLOOKUP(AM7-1,'Performance Deduction Calc'!$B$10:$BI$16,7,FALSE)*$E$4))),0)</f>
        <v>£0</v>
      </c>
      <c r="AN13" s="94" t="str">
        <f>IFERROR(IF('Performance Deduction Calc'!AN16="","£0",IF('Performance Deduction Calc'!AN16&gt;=1,"£0",(HLOOKUP(AN7-1,'Performance Deduction Calc'!$B$10:$BI$16,7,FALSE)*$E$4))),0)</f>
        <v>£0</v>
      </c>
      <c r="AO13" s="94" t="str">
        <f>IFERROR(IF('Performance Deduction Calc'!AO16="","£0",IF('Performance Deduction Calc'!AO16&gt;=1,"£0",(HLOOKUP(AO7-1,'Performance Deduction Calc'!$B$10:$BI$16,7,FALSE)*$E$4))),0)</f>
        <v>£0</v>
      </c>
      <c r="AP13" s="94" t="str">
        <f>IFERROR(IF('Performance Deduction Calc'!AP16="","£0",IF('Performance Deduction Calc'!AP16&gt;=1,"£0",(HLOOKUP(AP7-1,'Performance Deduction Calc'!$B$10:$BI$16,7,FALSE)*$E$4))),0)</f>
        <v>£0</v>
      </c>
      <c r="AQ13" s="94" t="str">
        <f>IFERROR(IF('Performance Deduction Calc'!AQ16="","£0",IF('Performance Deduction Calc'!AQ16&gt;=1,"£0",(HLOOKUP(AQ7-1,'Performance Deduction Calc'!$B$10:$BI$16,7,FALSE)*$E$4))),0)</f>
        <v>£0</v>
      </c>
      <c r="AR13" s="94" t="str">
        <f>IFERROR(IF('Performance Deduction Calc'!AR16="","£0",IF('Performance Deduction Calc'!AR16&gt;=1,"£0",(HLOOKUP(AR7-1,'Performance Deduction Calc'!$B$10:$BI$16,7,FALSE)*$E$4))),0)</f>
        <v>£0</v>
      </c>
      <c r="AS13" s="94" t="str">
        <f>IFERROR(IF('Performance Deduction Calc'!AS16="","£0",IF('Performance Deduction Calc'!AS16&gt;=1,"£0",(HLOOKUP(AS7-1,'Performance Deduction Calc'!$B$10:$BI$16,7,FALSE)*$E$4))),0)</f>
        <v>£0</v>
      </c>
      <c r="AT13" s="94" t="str">
        <f>IFERROR(IF('Performance Deduction Calc'!AT16="","£0",IF('Performance Deduction Calc'!AT16&gt;=1,"£0",(HLOOKUP(AT7-1,'Performance Deduction Calc'!$B$10:$BI$16,7,FALSE)*$E$4))),0)</f>
        <v>£0</v>
      </c>
      <c r="AU13" s="94" t="str">
        <f>IFERROR(IF('Performance Deduction Calc'!AU16="","£0",IF('Performance Deduction Calc'!AU16&gt;=1,"£0",(HLOOKUP(AU7-1,'Performance Deduction Calc'!$B$10:$BI$16,7,FALSE)*$E$4))),0)</f>
        <v>£0</v>
      </c>
      <c r="AV13" s="94" t="str">
        <f>IFERROR(IF('Performance Deduction Calc'!AV16="","£0",IF('Performance Deduction Calc'!AV16&gt;=1,"£0",(HLOOKUP(AV7-1,'Performance Deduction Calc'!$B$10:$BI$16,7,FALSE)*$E$4))),0)</f>
        <v>£0</v>
      </c>
      <c r="AW13" s="123" t="str">
        <f>IFERROR(IF('Performance Deduction Calc'!AW16="","£0",IF('Performance Deduction Calc'!AW16&gt;=1,"£0",(HLOOKUP(AW7-1,'Performance Deduction Calc'!$B$10:$BI$16,7,FALSE)*$E$4))),0)</f>
        <v>£0</v>
      </c>
      <c r="AX13" s="122" t="str">
        <f>IFERROR(IF('Performance Deduction Calc'!AX16="","£0",IF('Performance Deduction Calc'!AX16&gt;=1,"£0",(HLOOKUP(AX7-1,'Performance Deduction Calc'!$B$10:$BI$16,7,FALSE)*$E$4))),0)</f>
        <v>£0</v>
      </c>
      <c r="AY13" s="94" t="str">
        <f>IFERROR(IF('Performance Deduction Calc'!AY16="","£0",IF('Performance Deduction Calc'!AY16&gt;=1,"£0",(HLOOKUP(AY7-1,'Performance Deduction Calc'!$B$10:$BI$16,7,FALSE)*$E$4))),0)</f>
        <v>£0</v>
      </c>
      <c r="AZ13" s="94" t="str">
        <f>IFERROR(IF('Performance Deduction Calc'!AZ16="","£0",IF('Performance Deduction Calc'!AZ16&gt;=1,"£0",(HLOOKUP(AZ7-1,'Performance Deduction Calc'!$B$10:$BI$16,7,FALSE)*$E$4))),0)</f>
        <v>£0</v>
      </c>
      <c r="BA13" s="94" t="str">
        <f>IFERROR(IF('Performance Deduction Calc'!BA16="","£0",IF('Performance Deduction Calc'!BA16&gt;=1,"£0",(HLOOKUP(BA7-1,'Performance Deduction Calc'!$B$10:$BI$16,7,FALSE)*$E$4))),0)</f>
        <v>£0</v>
      </c>
      <c r="BB13" s="94" t="str">
        <f>IFERROR(IF('Performance Deduction Calc'!BB16="","£0",IF('Performance Deduction Calc'!BB16&gt;=1,"£0",(HLOOKUP(BB7-1,'Performance Deduction Calc'!$B$10:$BI$16,7,FALSE)*$E$4))),0)</f>
        <v>£0</v>
      </c>
      <c r="BC13" s="94" t="str">
        <f>IFERROR(IF('Performance Deduction Calc'!BC16="","£0",IF('Performance Deduction Calc'!BC16&gt;=1,"£0",(HLOOKUP(BC7-1,'Performance Deduction Calc'!$B$10:$BI$16,7,FALSE)*$E$4))),0)</f>
        <v>£0</v>
      </c>
      <c r="BD13" s="94" t="str">
        <f>IFERROR(IF('Performance Deduction Calc'!BD16="","£0",IF('Performance Deduction Calc'!BD16&gt;=1,"£0",(HLOOKUP(BD7-1,'Performance Deduction Calc'!$B$10:$BI$16,7,FALSE)*$E$4))),0)</f>
        <v>£0</v>
      </c>
      <c r="BE13" s="94" t="str">
        <f>IFERROR(IF('Performance Deduction Calc'!BE16="","£0",IF('Performance Deduction Calc'!BE16&gt;=1,"£0",(HLOOKUP(BE7-1,'Performance Deduction Calc'!$B$10:$BI$16,7,FALSE)*$E$4))),0)</f>
        <v>£0</v>
      </c>
      <c r="BF13" s="94" t="str">
        <f>IFERROR(IF('Performance Deduction Calc'!BF16="","£0",IF('Performance Deduction Calc'!BF16&gt;=1,"£0",(HLOOKUP(BF7-1,'Performance Deduction Calc'!$B$10:$BI$16,7,FALSE)*$E$4))),0)</f>
        <v>£0</v>
      </c>
      <c r="BG13" s="94" t="str">
        <f>IFERROR(IF('Performance Deduction Calc'!BG16="","£0",IF('Performance Deduction Calc'!BG16&gt;=1,"£0",(HLOOKUP(BG7-1,'Performance Deduction Calc'!$B$10:$BI$16,7,FALSE)*$E$4))),0)</f>
        <v>£0</v>
      </c>
      <c r="BH13" s="94" t="str">
        <f>IFERROR(IF('Performance Deduction Calc'!BH16="","£0",IF('Performance Deduction Calc'!BH16&gt;=1,"£0",(HLOOKUP(BH7-1,'Performance Deduction Calc'!$B$10:$BI$16,7,FALSE)*$E$4))),0)</f>
        <v>£0</v>
      </c>
      <c r="BI13" s="123" t="str">
        <f>IFERROR(IF('Performance Deduction Calc'!BI16="","£0",IF('Performance Deduction Calc'!BI16&gt;=1,"£0",(HLOOKUP(BI7-1,'Performance Deduction Calc'!$B$10:$BI$16,7,FALSE)*$E$4))),0)</f>
        <v>£0</v>
      </c>
      <c r="BJ13" s="124">
        <f t="shared" si="0"/>
        <v>0</v>
      </c>
      <c r="BK13" s="97"/>
      <c r="BL13" s="97"/>
    </row>
    <row r="14" spans="1:65" x14ac:dyDescent="0.2">
      <c r="A14" s="121" t="s">
        <v>66</v>
      </c>
      <c r="B14" s="122" t="str">
        <f>IFERROR(IF('Performance Deduction Calc'!B17="","£0",IF('Performance Deduction Calc'!B17&gt;=1,"£0",(HLOOKUP(B7-1,'Performance Deduction Calc'!$B$10:$BI$17,8,FALSE)*$E$4))),0)</f>
        <v>£0</v>
      </c>
      <c r="C14" s="94" t="str">
        <f>IFERROR(IF('Performance Deduction Calc'!C17="","£0",IF('Performance Deduction Calc'!C17&gt;=1,"£0",(HLOOKUP(C7-1,'Performance Deduction Calc'!$B$10:$BI$17,8,FALSE)*$E$4))),0)</f>
        <v>£0</v>
      </c>
      <c r="D14" s="94" t="str">
        <f>IFERROR(IF('Performance Deduction Calc'!D17="","£0",IF('Performance Deduction Calc'!D17&gt;=1,"£0",(HLOOKUP(D7-1,'Performance Deduction Calc'!$B$10:$BI$17,8,FALSE)*$E$4))),0)</f>
        <v>£0</v>
      </c>
      <c r="E14" s="94" t="str">
        <f>IFERROR(IF('Performance Deduction Calc'!E17="","£0",IF('Performance Deduction Calc'!E17&gt;=1,"£0",(HLOOKUP(E7-1,'Performance Deduction Calc'!$B$10:$BI$17,8,FALSE)*$E$4))),0)</f>
        <v>£0</v>
      </c>
      <c r="F14" s="94" t="str">
        <f>IFERROR(IF('Performance Deduction Calc'!F17="","£0",IF('Performance Deduction Calc'!F17&gt;=1,"£0",(HLOOKUP(F7-1,'Performance Deduction Calc'!$B$10:$BI$17,8,FALSE)*$E$4))),0)</f>
        <v>£0</v>
      </c>
      <c r="G14" s="94" t="str">
        <f>IFERROR(IF('Performance Deduction Calc'!G17="","£0",IF('Performance Deduction Calc'!G17&gt;=1,"£0",(HLOOKUP(G7-1,'Performance Deduction Calc'!$B$10:$BI$17,8,FALSE)*$E$4))),0)</f>
        <v>£0</v>
      </c>
      <c r="H14" s="94" t="str">
        <f>IFERROR(IF('Performance Deduction Calc'!H17="","£0",IF('Performance Deduction Calc'!H17&gt;=1,"£0",(HLOOKUP(H7-1,'Performance Deduction Calc'!$B$10:$BI$17,8,FALSE)*$E$4))),0)</f>
        <v>£0</v>
      </c>
      <c r="I14" s="94" t="str">
        <f>IFERROR(IF('Performance Deduction Calc'!I17="","£0",IF('Performance Deduction Calc'!I17&gt;=1,"£0",(HLOOKUP(I7-1,'Performance Deduction Calc'!$B$10:$BI$17,8,FALSE)*$E$4))),0)</f>
        <v>£0</v>
      </c>
      <c r="J14" s="94" t="str">
        <f>IFERROR(IF('Performance Deduction Calc'!J17="","£0",IF('Performance Deduction Calc'!J17&gt;=1,"£0",(HLOOKUP(J7-1,'Performance Deduction Calc'!$B$10:$BI$17,8,FALSE)*$E$4))),0)</f>
        <v>£0</v>
      </c>
      <c r="K14" s="94" t="str">
        <f>IFERROR(IF('Performance Deduction Calc'!K17="","£0",IF('Performance Deduction Calc'!K17&gt;=1,"£0",(HLOOKUP(K7-1,'Performance Deduction Calc'!$B$10:$BI$17,8,FALSE)*$E$4))),0)</f>
        <v>£0</v>
      </c>
      <c r="L14" s="94" t="str">
        <f>IFERROR(IF('Performance Deduction Calc'!L17="","£0",IF('Performance Deduction Calc'!L17&gt;=1,"£0",(HLOOKUP(L7-1,'Performance Deduction Calc'!$B$10:$BI$17,8,FALSE)*$E$4))),0)</f>
        <v>£0</v>
      </c>
      <c r="M14" s="123" t="str">
        <f>IFERROR(IF('Performance Deduction Calc'!M17="","£0",IF('Performance Deduction Calc'!M17&gt;=1,"£0",(HLOOKUP(M7-1,'Performance Deduction Calc'!$B$10:$BI$17,8,FALSE)*$E$4))),0)</f>
        <v>£0</v>
      </c>
      <c r="N14" s="122" t="str">
        <f>IFERROR(IF('Performance Deduction Calc'!N17="","£0",IF('Performance Deduction Calc'!N17&gt;=1,"£0",(HLOOKUP(N7-1,'Performance Deduction Calc'!$B$10:$BI$17,8,FALSE)*$E$4))),0)</f>
        <v>£0</v>
      </c>
      <c r="O14" s="94" t="str">
        <f>IFERROR(IF('Performance Deduction Calc'!O17="","£0",IF('Performance Deduction Calc'!O17&gt;=1,"£0",(HLOOKUP(O7-1,'Performance Deduction Calc'!$B$10:$BI$17,8,FALSE)*$E$4))),0)</f>
        <v>£0</v>
      </c>
      <c r="P14" s="94" t="str">
        <f>IFERROR(IF('Performance Deduction Calc'!P17="","£0",IF('Performance Deduction Calc'!P17&gt;=1,"£0",(HLOOKUP(P7-1,'Performance Deduction Calc'!$B$10:$BI$17,8,FALSE)*$E$4))),0)</f>
        <v>£0</v>
      </c>
      <c r="Q14" s="94" t="str">
        <f>IFERROR(IF('Performance Deduction Calc'!Q17="","£0",IF('Performance Deduction Calc'!Q17&gt;=1,"£0",(HLOOKUP(Q7-1,'Performance Deduction Calc'!$B$10:$BI$17,8,FALSE)*$E$4))),0)</f>
        <v>£0</v>
      </c>
      <c r="R14" s="94" t="str">
        <f>IFERROR(IF('Performance Deduction Calc'!R17="","£0",IF('Performance Deduction Calc'!R17&gt;=1,"£0",(HLOOKUP(R7-1,'Performance Deduction Calc'!$B$10:$BI$17,8,FALSE)*$E$4))),0)</f>
        <v>£0</v>
      </c>
      <c r="S14" s="94" t="str">
        <f>IFERROR(IF('Performance Deduction Calc'!S17="","£0",IF('Performance Deduction Calc'!S17&gt;=1,"£0",(HLOOKUP(S7-1,'Performance Deduction Calc'!$B$10:$BI$17,8,FALSE)*$E$4))),0)</f>
        <v>£0</v>
      </c>
      <c r="T14" s="94" t="str">
        <f>IFERROR(IF('Performance Deduction Calc'!T17="","£0",IF('Performance Deduction Calc'!T17&gt;=1,"£0",(HLOOKUP(T7-1,'Performance Deduction Calc'!$B$10:$BI$17,8,FALSE)*$E$4))),0)</f>
        <v>£0</v>
      </c>
      <c r="U14" s="94" t="str">
        <f>IFERROR(IF('Performance Deduction Calc'!U17="","£0",IF('Performance Deduction Calc'!U17&gt;=1,"£0",(HLOOKUP(U7-1,'Performance Deduction Calc'!$B$10:$BI$17,8,FALSE)*$E$4))),0)</f>
        <v>£0</v>
      </c>
      <c r="V14" s="94" t="str">
        <f>IFERROR(IF('Performance Deduction Calc'!V17="","£0",IF('Performance Deduction Calc'!V17&gt;=1,"£0",(HLOOKUP(V7-1,'Performance Deduction Calc'!$B$10:$BI$17,8,FALSE)*$E$4))),0)</f>
        <v>£0</v>
      </c>
      <c r="W14" s="94" t="str">
        <f>IFERROR(IF('Performance Deduction Calc'!W17="","£0",IF('Performance Deduction Calc'!W17&gt;=1,"£0",(HLOOKUP(W7-1,'Performance Deduction Calc'!$B$10:$BI$17,8,FALSE)*$E$4))),0)</f>
        <v>£0</v>
      </c>
      <c r="X14" s="94" t="str">
        <f>IFERROR(IF('Performance Deduction Calc'!X17="","£0",IF('Performance Deduction Calc'!X17&gt;=1,"£0",(HLOOKUP(X7-1,'Performance Deduction Calc'!$B$10:$BI$17,8,FALSE)*$E$4))),0)</f>
        <v>£0</v>
      </c>
      <c r="Y14" s="123" t="str">
        <f>IFERROR(IF('Performance Deduction Calc'!Y17="","£0",IF('Performance Deduction Calc'!Y17&gt;=1,"£0",(HLOOKUP(Y7-1,'Performance Deduction Calc'!$B$10:$BI$17,8,FALSE)*$E$4))),0)</f>
        <v>£0</v>
      </c>
      <c r="Z14" s="122" t="str">
        <f>IFERROR(IF('Performance Deduction Calc'!Z17="","£0",IF('Performance Deduction Calc'!Z17&gt;=1,"£0",(HLOOKUP(Z7-1,'Performance Deduction Calc'!$B$10:$BI$17,8,FALSE)*$E$4))),0)</f>
        <v>£0</v>
      </c>
      <c r="AA14" s="94" t="str">
        <f>IFERROR(IF('Performance Deduction Calc'!AA17="","£0",IF('Performance Deduction Calc'!AA17&gt;=1,"£0",(HLOOKUP(AA7-1,'Performance Deduction Calc'!$B$10:$BI$17,8,FALSE)*$E$4))),0)</f>
        <v>£0</v>
      </c>
      <c r="AB14" s="94" t="str">
        <f>IFERROR(IF('Performance Deduction Calc'!AB17="","£0",IF('Performance Deduction Calc'!AB17&gt;=1,"£0",(HLOOKUP(AB7-1,'Performance Deduction Calc'!$B$10:$BI$17,8,FALSE)*$E$4))),0)</f>
        <v>£0</v>
      </c>
      <c r="AC14" s="94" t="str">
        <f>IFERROR(IF('Performance Deduction Calc'!AC17="","£0",IF('Performance Deduction Calc'!AC17&gt;=1,"£0",(HLOOKUP(AC7-1,'Performance Deduction Calc'!$B$10:$BI$17,8,FALSE)*$E$4))),0)</f>
        <v>£0</v>
      </c>
      <c r="AD14" s="94" t="str">
        <f>IFERROR(IF('Performance Deduction Calc'!AD17="","£0",IF('Performance Deduction Calc'!AD17&gt;=1,"£0",(HLOOKUP(AD7-1,'Performance Deduction Calc'!$B$10:$BI$17,8,FALSE)*$E$4))),0)</f>
        <v>£0</v>
      </c>
      <c r="AE14" s="94" t="str">
        <f>IFERROR(IF('Performance Deduction Calc'!AE17="","£0",IF('Performance Deduction Calc'!AE17&gt;=1,"£0",(HLOOKUP(AE7-1,'Performance Deduction Calc'!$B$10:$BI$17,8,FALSE)*$E$4))),0)</f>
        <v>£0</v>
      </c>
      <c r="AF14" s="94" t="str">
        <f>IFERROR(IF('Performance Deduction Calc'!AF17="","£0",IF('Performance Deduction Calc'!AF17&gt;=1,"£0",(HLOOKUP(AF7-1,'Performance Deduction Calc'!$B$10:$BI$17,8,FALSE)*$E$4))),0)</f>
        <v>£0</v>
      </c>
      <c r="AG14" s="94" t="str">
        <f>IFERROR(IF('Performance Deduction Calc'!AG17="","£0",IF('Performance Deduction Calc'!AG17&gt;=1,"£0",(HLOOKUP(AG7-1,'Performance Deduction Calc'!$B$10:$BI$17,8,FALSE)*$E$4))),0)</f>
        <v>£0</v>
      </c>
      <c r="AH14" s="94" t="str">
        <f>IFERROR(IF('Performance Deduction Calc'!AH17="","£0",IF('Performance Deduction Calc'!AH17&gt;=1,"£0",(HLOOKUP(AH7-1,'Performance Deduction Calc'!$B$10:$BI$17,8,FALSE)*$E$4))),0)</f>
        <v>£0</v>
      </c>
      <c r="AI14" s="94" t="str">
        <f>IFERROR(IF('Performance Deduction Calc'!AI17="","£0",IF('Performance Deduction Calc'!AI17&gt;=1,"£0",(HLOOKUP(AI7-1,'Performance Deduction Calc'!$B$10:$BI$17,8,FALSE)*$E$4))),0)</f>
        <v>£0</v>
      </c>
      <c r="AJ14" s="94" t="str">
        <f>IFERROR(IF('Performance Deduction Calc'!AJ17="","£0",IF('Performance Deduction Calc'!AJ17&gt;=1,"£0",(HLOOKUP(AJ7-1,'Performance Deduction Calc'!$B$10:$BI$17,8,FALSE)*$E$4))),0)</f>
        <v>£0</v>
      </c>
      <c r="AK14" s="123" t="str">
        <f>IFERROR(IF('Performance Deduction Calc'!AK17="","£0",IF('Performance Deduction Calc'!AK17&gt;=1,"£0",(HLOOKUP(AK7-1,'Performance Deduction Calc'!$B$10:$BI$17,8,FALSE)*$E$4))),0)</f>
        <v>£0</v>
      </c>
      <c r="AL14" s="122" t="str">
        <f>IFERROR(IF('Performance Deduction Calc'!AL17="","£0",IF('Performance Deduction Calc'!AL17&gt;=1,"£0",(HLOOKUP(AL7-1,'Performance Deduction Calc'!$B$10:$BI$17,8,FALSE)*$E$4))),0)</f>
        <v>£0</v>
      </c>
      <c r="AM14" s="94" t="str">
        <f>IFERROR(IF('Performance Deduction Calc'!AM17="","£0",IF('Performance Deduction Calc'!AM17&gt;=1,"£0",(HLOOKUP(AM7-1,'Performance Deduction Calc'!$B$10:$BI$17,8,FALSE)*$E$4))),0)</f>
        <v>£0</v>
      </c>
      <c r="AN14" s="94" t="str">
        <f>IFERROR(IF('Performance Deduction Calc'!AN17="","£0",IF('Performance Deduction Calc'!AN17&gt;=1,"£0",(HLOOKUP(AN7-1,'Performance Deduction Calc'!$B$10:$BI$17,8,FALSE)*$E$4))),0)</f>
        <v>£0</v>
      </c>
      <c r="AO14" s="94" t="str">
        <f>IFERROR(IF('Performance Deduction Calc'!AO17="","£0",IF('Performance Deduction Calc'!AO17&gt;=1,"£0",(HLOOKUP(AO7-1,'Performance Deduction Calc'!$B$10:$BI$17,8,FALSE)*$E$4))),0)</f>
        <v>£0</v>
      </c>
      <c r="AP14" s="94" t="str">
        <f>IFERROR(IF('Performance Deduction Calc'!AP17="","£0",IF('Performance Deduction Calc'!AP17&gt;=1,"£0",(HLOOKUP(AP7-1,'Performance Deduction Calc'!$B$10:$BI$17,8,FALSE)*$E$4))),0)</f>
        <v>£0</v>
      </c>
      <c r="AQ14" s="94" t="str">
        <f>IFERROR(IF('Performance Deduction Calc'!AQ17="","£0",IF('Performance Deduction Calc'!AQ17&gt;=1,"£0",(HLOOKUP(AQ7-1,'Performance Deduction Calc'!$B$10:$BI$17,8,FALSE)*$E$4))),0)</f>
        <v>£0</v>
      </c>
      <c r="AR14" s="94" t="str">
        <f>IFERROR(IF('Performance Deduction Calc'!AR17="","£0",IF('Performance Deduction Calc'!AR17&gt;=1,"£0",(HLOOKUP(AR7-1,'Performance Deduction Calc'!$B$10:$BI$17,8,FALSE)*$E$4))),0)</f>
        <v>£0</v>
      </c>
      <c r="AS14" s="94" t="str">
        <f>IFERROR(IF('Performance Deduction Calc'!AS17="","£0",IF('Performance Deduction Calc'!AS17&gt;=1,"£0",(HLOOKUP(AS7-1,'Performance Deduction Calc'!$B$10:$BI$17,8,FALSE)*$E$4))),0)</f>
        <v>£0</v>
      </c>
      <c r="AT14" s="94" t="str">
        <f>IFERROR(IF('Performance Deduction Calc'!AT17="","£0",IF('Performance Deduction Calc'!AT17&gt;=1,"£0",(HLOOKUP(AT7-1,'Performance Deduction Calc'!$B$10:$BI$17,8,FALSE)*$E$4))),0)</f>
        <v>£0</v>
      </c>
      <c r="AU14" s="94" t="str">
        <f>IFERROR(IF('Performance Deduction Calc'!AU17="","£0",IF('Performance Deduction Calc'!AU17&gt;=1,"£0",(HLOOKUP(AU7-1,'Performance Deduction Calc'!$B$10:$BI$17,8,FALSE)*$E$4))),0)</f>
        <v>£0</v>
      </c>
      <c r="AV14" s="94" t="str">
        <f>IFERROR(IF('Performance Deduction Calc'!AV17="","£0",IF('Performance Deduction Calc'!AV17&gt;=1,"£0",(HLOOKUP(AV7-1,'Performance Deduction Calc'!$B$10:$BI$17,8,FALSE)*$E$4))),0)</f>
        <v>£0</v>
      </c>
      <c r="AW14" s="123" t="str">
        <f>IFERROR(IF('Performance Deduction Calc'!AW17="","£0",IF('Performance Deduction Calc'!AW17&gt;=1,"£0",(HLOOKUP(AW7-1,'Performance Deduction Calc'!$B$10:$BI$17,8,FALSE)*$E$4))),0)</f>
        <v>£0</v>
      </c>
      <c r="AX14" s="122" t="str">
        <f>IFERROR(IF('Performance Deduction Calc'!AX17="","£0",IF('Performance Deduction Calc'!AX17&gt;=1,"£0",(HLOOKUP(AX7-1,'Performance Deduction Calc'!$B$10:$BI$17,8,FALSE)*$E$4))),0)</f>
        <v>£0</v>
      </c>
      <c r="AY14" s="94" t="str">
        <f>IFERROR(IF('Performance Deduction Calc'!AY17="","£0",IF('Performance Deduction Calc'!AY17&gt;=1,"£0",(HLOOKUP(AY7-1,'Performance Deduction Calc'!$B$10:$BI$17,8,FALSE)*$E$4))),0)</f>
        <v>£0</v>
      </c>
      <c r="AZ14" s="94" t="str">
        <f>IFERROR(IF('Performance Deduction Calc'!AZ17="","£0",IF('Performance Deduction Calc'!AZ17&gt;=1,"£0",(HLOOKUP(AZ7-1,'Performance Deduction Calc'!$B$10:$BI$17,8,FALSE)*$E$4))),0)</f>
        <v>£0</v>
      </c>
      <c r="BA14" s="94" t="str">
        <f>IFERROR(IF('Performance Deduction Calc'!BA17="","£0",IF('Performance Deduction Calc'!BA17&gt;=1,"£0",(HLOOKUP(BA7-1,'Performance Deduction Calc'!$B$10:$BI$17,8,FALSE)*$E$4))),0)</f>
        <v>£0</v>
      </c>
      <c r="BB14" s="94" t="str">
        <f>IFERROR(IF('Performance Deduction Calc'!BB17="","£0",IF('Performance Deduction Calc'!BB17&gt;=1,"£0",(HLOOKUP(BB7-1,'Performance Deduction Calc'!$B$10:$BI$17,8,FALSE)*$E$4))),0)</f>
        <v>£0</v>
      </c>
      <c r="BC14" s="94" t="str">
        <f>IFERROR(IF('Performance Deduction Calc'!BC17="","£0",IF('Performance Deduction Calc'!BC17&gt;=1,"£0",(HLOOKUP(BC7-1,'Performance Deduction Calc'!$B$10:$BI$17,8,FALSE)*$E$4))),0)</f>
        <v>£0</v>
      </c>
      <c r="BD14" s="94" t="str">
        <f>IFERROR(IF('Performance Deduction Calc'!BD17="","£0",IF('Performance Deduction Calc'!BD17&gt;=1,"£0",(HLOOKUP(BD7-1,'Performance Deduction Calc'!$B$10:$BI$17,8,FALSE)*$E$4))),0)</f>
        <v>£0</v>
      </c>
      <c r="BE14" s="94" t="str">
        <f>IFERROR(IF('Performance Deduction Calc'!BE17="","£0",IF('Performance Deduction Calc'!BE17&gt;=1,"£0",(HLOOKUP(BE7-1,'Performance Deduction Calc'!$B$10:$BI$17,8,FALSE)*$E$4))),0)</f>
        <v>£0</v>
      </c>
      <c r="BF14" s="94" t="str">
        <f>IFERROR(IF('Performance Deduction Calc'!BF17="","£0",IF('Performance Deduction Calc'!BF17&gt;=1,"£0",(HLOOKUP(BF7-1,'Performance Deduction Calc'!$B$10:$BI$17,8,FALSE)*$E$4))),0)</f>
        <v>£0</v>
      </c>
      <c r="BG14" s="94" t="str">
        <f>IFERROR(IF('Performance Deduction Calc'!BG17="","£0",IF('Performance Deduction Calc'!BG17&gt;=1,"£0",(HLOOKUP(BG7-1,'Performance Deduction Calc'!$B$10:$BI$17,8,FALSE)*$E$4))),0)</f>
        <v>£0</v>
      </c>
      <c r="BH14" s="94" t="str">
        <f>IFERROR(IF('Performance Deduction Calc'!BH17="","£0",IF('Performance Deduction Calc'!BH17&gt;=1,"£0",(HLOOKUP(BH7-1,'Performance Deduction Calc'!$B$10:$BI$17,8,FALSE)*$E$4))),0)</f>
        <v>£0</v>
      </c>
      <c r="BI14" s="123" t="str">
        <f>IFERROR(IF('Performance Deduction Calc'!BI17="","£0",IF('Performance Deduction Calc'!BI17&gt;=1,"£0",(HLOOKUP(BI7-1,'Performance Deduction Calc'!$B$10:$BI$17,8,FALSE)*$E$4))),0)</f>
        <v>£0</v>
      </c>
      <c r="BJ14" s="124">
        <f t="shared" si="0"/>
        <v>0</v>
      </c>
      <c r="BK14" s="97"/>
      <c r="BL14" s="97"/>
    </row>
    <row r="15" spans="1:65" ht="12" thickBot="1" x14ac:dyDescent="0.25">
      <c r="A15" s="125" t="s">
        <v>67</v>
      </c>
      <c r="B15" s="126" t="str">
        <f>IFERROR(IF('Performance Deduction Calc'!B18="","£0",IF('Performance Deduction Calc'!B18&gt;=1,"£0",(HLOOKUP(B7-1,'Performance Deduction Calc'!$B$10:$BI$18,9,FALSE)*$E$4))),0)</f>
        <v>£0</v>
      </c>
      <c r="C15" s="127" t="str">
        <f>IFERROR(IF('Performance Deduction Calc'!C18="","£0",IF('Performance Deduction Calc'!C18&gt;=1,"£0",(HLOOKUP(C7-1,'Performance Deduction Calc'!$B$10:$BI$18,9,FALSE)*$E$4))),0)</f>
        <v>£0</v>
      </c>
      <c r="D15" s="127" t="str">
        <f>IFERROR(IF('Performance Deduction Calc'!D18="","£0",IF('Performance Deduction Calc'!D18&gt;=1,"£0",(HLOOKUP(D7-1,'Performance Deduction Calc'!$B$10:$BI$18,9,FALSE)*$E$4))),0)</f>
        <v>£0</v>
      </c>
      <c r="E15" s="127" t="str">
        <f>IFERROR(IF('Performance Deduction Calc'!E18="","£0",IF('Performance Deduction Calc'!E18&gt;=1,"£0",(HLOOKUP(E7-1,'Performance Deduction Calc'!$B$10:$BI$18,9,FALSE)*$E$4))),0)</f>
        <v>£0</v>
      </c>
      <c r="F15" s="127" t="str">
        <f>IFERROR(IF('Performance Deduction Calc'!F18="","£0",IF('Performance Deduction Calc'!F18&gt;=1,"£0",(HLOOKUP(F7-1,'Performance Deduction Calc'!$B$10:$BI$18,9,FALSE)*$E$4))),0)</f>
        <v>£0</v>
      </c>
      <c r="G15" s="127" t="str">
        <f>IFERROR(IF('Performance Deduction Calc'!G18="","£0",IF('Performance Deduction Calc'!G18&gt;=1,"£0",(HLOOKUP(G7-1,'Performance Deduction Calc'!$B$10:$BI$18,9,FALSE)*$E$4))),0)</f>
        <v>£0</v>
      </c>
      <c r="H15" s="127" t="str">
        <f>IFERROR(IF('Performance Deduction Calc'!H18="","£0",IF('Performance Deduction Calc'!H18&gt;=1,"£0",(HLOOKUP(H7-1,'Performance Deduction Calc'!$B$10:$BI$18,9,FALSE)*$E$4))),0)</f>
        <v>£0</v>
      </c>
      <c r="I15" s="127" t="str">
        <f>IFERROR(IF('Performance Deduction Calc'!I18="","£0",IF('Performance Deduction Calc'!I18&gt;=1,"£0",(HLOOKUP(I7-1,'Performance Deduction Calc'!$B$10:$BI$18,9,FALSE)*$E$4))),0)</f>
        <v>£0</v>
      </c>
      <c r="J15" s="127" t="str">
        <f>IFERROR(IF('Performance Deduction Calc'!J18="","£0",IF('Performance Deduction Calc'!J18&gt;=1,"£0",(HLOOKUP(J7-1,'Performance Deduction Calc'!$B$10:$BI$18,9,FALSE)*$E$4))),0)</f>
        <v>£0</v>
      </c>
      <c r="K15" s="127" t="str">
        <f>IFERROR(IF('Performance Deduction Calc'!K18="","£0",IF('Performance Deduction Calc'!K18&gt;=1,"£0",(HLOOKUP(K7-1,'Performance Deduction Calc'!$B$10:$BI$18,9,FALSE)*$E$4))),0)</f>
        <v>£0</v>
      </c>
      <c r="L15" s="127" t="str">
        <f>IFERROR(IF('Performance Deduction Calc'!L18="","£0",IF('Performance Deduction Calc'!L18&gt;=1,"£0",(HLOOKUP(L7-1,'Performance Deduction Calc'!$B$10:$BI$18,9,FALSE)*$E$4))),0)</f>
        <v>£0</v>
      </c>
      <c r="M15" s="128" t="str">
        <f>IFERROR(IF('Performance Deduction Calc'!M18="","£0",IF('Performance Deduction Calc'!M18&gt;=1,"£0",(HLOOKUP(M7-1,'Performance Deduction Calc'!$B$10:$BI$18,9,FALSE)*$E$4))),0)</f>
        <v>£0</v>
      </c>
      <c r="N15" s="126" t="str">
        <f>IFERROR(IF('Performance Deduction Calc'!N18="","£0",IF('Performance Deduction Calc'!N18&gt;=1,"£0",(HLOOKUP(N7-1,'Performance Deduction Calc'!$B$10:$BI$18,9,FALSE)*$E$4))),0)</f>
        <v>£0</v>
      </c>
      <c r="O15" s="127" t="str">
        <f>IFERROR(IF('Performance Deduction Calc'!O18="","£0",IF('Performance Deduction Calc'!O18&gt;=1,"£0",(HLOOKUP(O7-1,'Performance Deduction Calc'!$B$10:$BI$18,9,FALSE)*$E$4))),0)</f>
        <v>£0</v>
      </c>
      <c r="P15" s="127" t="str">
        <f>IFERROR(IF('Performance Deduction Calc'!P18="","£0",IF('Performance Deduction Calc'!P18&gt;=1,"£0",(HLOOKUP(P7-1,'Performance Deduction Calc'!$B$10:$BI$18,9,FALSE)*$E$4))),0)</f>
        <v>£0</v>
      </c>
      <c r="Q15" s="127" t="str">
        <f>IFERROR(IF('Performance Deduction Calc'!Q18="","£0",IF('Performance Deduction Calc'!Q18&gt;=1,"£0",(HLOOKUP(Q7-1,'Performance Deduction Calc'!$B$10:$BI$18,9,FALSE)*$E$4))),0)</f>
        <v>£0</v>
      </c>
      <c r="R15" s="127" t="str">
        <f>IFERROR(IF('Performance Deduction Calc'!R18="","£0",IF('Performance Deduction Calc'!R18&gt;=1,"£0",(HLOOKUP(R7-1,'Performance Deduction Calc'!$B$10:$BI$18,9,FALSE)*$E$4))),0)</f>
        <v>£0</v>
      </c>
      <c r="S15" s="127" t="str">
        <f>IFERROR(IF('Performance Deduction Calc'!S18="","£0",IF('Performance Deduction Calc'!S18&gt;=1,"£0",(HLOOKUP(S7-1,'Performance Deduction Calc'!$B$10:$BI$18,9,FALSE)*$E$4))),0)</f>
        <v>£0</v>
      </c>
      <c r="T15" s="127" t="str">
        <f>IFERROR(IF('Performance Deduction Calc'!T18="","£0",IF('Performance Deduction Calc'!T18&gt;=1,"£0",(HLOOKUP(T7-1,'Performance Deduction Calc'!$B$10:$BI$18,9,FALSE)*$E$4))),0)</f>
        <v>£0</v>
      </c>
      <c r="U15" s="127" t="str">
        <f>IFERROR(IF('Performance Deduction Calc'!U18="","£0",IF('Performance Deduction Calc'!U18&gt;=1,"£0",(HLOOKUP(U7-1,'Performance Deduction Calc'!$B$10:$BI$18,9,FALSE)*$E$4))),0)</f>
        <v>£0</v>
      </c>
      <c r="V15" s="127" t="str">
        <f>IFERROR(IF('Performance Deduction Calc'!V18="","£0",IF('Performance Deduction Calc'!V18&gt;=1,"£0",(HLOOKUP(V7-1,'Performance Deduction Calc'!$B$10:$BI$18,9,FALSE)*$E$4))),0)</f>
        <v>£0</v>
      </c>
      <c r="W15" s="127" t="str">
        <f>IFERROR(IF('Performance Deduction Calc'!W18="","£0",IF('Performance Deduction Calc'!W18&gt;=1,"£0",(HLOOKUP(W7-1,'Performance Deduction Calc'!$B$10:$BI$18,9,FALSE)*$E$4))),0)</f>
        <v>£0</v>
      </c>
      <c r="X15" s="127" t="str">
        <f>IFERROR(IF('Performance Deduction Calc'!X18="","£0",IF('Performance Deduction Calc'!X18&gt;=1,"£0",(HLOOKUP(X7-1,'Performance Deduction Calc'!$B$10:$BI$18,9,FALSE)*$E$4))),0)</f>
        <v>£0</v>
      </c>
      <c r="Y15" s="128" t="str">
        <f>IFERROR(IF('Performance Deduction Calc'!Y18="","£0",IF('Performance Deduction Calc'!Y18&gt;=1,"£0",(HLOOKUP(Y7-1,'Performance Deduction Calc'!$B$10:$BI$18,9,FALSE)*$E$4))),0)</f>
        <v>£0</v>
      </c>
      <c r="Z15" s="126" t="str">
        <f>IFERROR(IF('Performance Deduction Calc'!Z18="","£0",IF('Performance Deduction Calc'!Z18&gt;=1,"£0",(HLOOKUP(Z7-1,'Performance Deduction Calc'!$B$10:$BI$18,9,FALSE)*$E$4))),0)</f>
        <v>£0</v>
      </c>
      <c r="AA15" s="127" t="str">
        <f>IFERROR(IF('Performance Deduction Calc'!AA18="","£0",IF('Performance Deduction Calc'!AA18&gt;=1,"£0",(HLOOKUP(AA7-1,'Performance Deduction Calc'!$B$10:$BI$18,9,FALSE)*$E$4))),0)</f>
        <v>£0</v>
      </c>
      <c r="AB15" s="127" t="str">
        <f>IFERROR(IF('Performance Deduction Calc'!AB18="","£0",IF('Performance Deduction Calc'!AB18&gt;=1,"£0",(HLOOKUP(AB7-1,'Performance Deduction Calc'!$B$10:$BI$18,9,FALSE)*$E$4))),0)</f>
        <v>£0</v>
      </c>
      <c r="AC15" s="127" t="str">
        <f>IFERROR(IF('Performance Deduction Calc'!AC18="","£0",IF('Performance Deduction Calc'!AC18&gt;=1,"£0",(HLOOKUP(AC7-1,'Performance Deduction Calc'!$B$10:$BI$18,9,FALSE)*$E$4))),0)</f>
        <v>£0</v>
      </c>
      <c r="AD15" s="127" t="str">
        <f>IFERROR(IF('Performance Deduction Calc'!AD18="","£0",IF('Performance Deduction Calc'!AD18&gt;=1,"£0",(HLOOKUP(AD7-1,'Performance Deduction Calc'!$B$10:$BI$18,9,FALSE)*$E$4))),0)</f>
        <v>£0</v>
      </c>
      <c r="AE15" s="127" t="str">
        <f>IFERROR(IF('Performance Deduction Calc'!AE18="","£0",IF('Performance Deduction Calc'!AE18&gt;=1,"£0",(HLOOKUP(AE7-1,'Performance Deduction Calc'!$B$10:$BI$18,9,FALSE)*$E$4))),0)</f>
        <v>£0</v>
      </c>
      <c r="AF15" s="127" t="str">
        <f>IFERROR(IF('Performance Deduction Calc'!AF18="","£0",IF('Performance Deduction Calc'!AF18&gt;=1,"£0",(HLOOKUP(AF7-1,'Performance Deduction Calc'!$B$10:$BI$18,9,FALSE)*$E$4))),0)</f>
        <v>£0</v>
      </c>
      <c r="AG15" s="127" t="str">
        <f>IFERROR(IF('Performance Deduction Calc'!AG18="","£0",IF('Performance Deduction Calc'!AG18&gt;=1,"£0",(HLOOKUP(AG7-1,'Performance Deduction Calc'!$B$10:$BI$18,9,FALSE)*$E$4))),0)</f>
        <v>£0</v>
      </c>
      <c r="AH15" s="127" t="str">
        <f>IFERROR(IF('Performance Deduction Calc'!AH18="","£0",IF('Performance Deduction Calc'!AH18&gt;=1,"£0",(HLOOKUP(AH7-1,'Performance Deduction Calc'!$B$10:$BI$18,9,FALSE)*$E$4))),0)</f>
        <v>£0</v>
      </c>
      <c r="AI15" s="127" t="str">
        <f>IFERROR(IF('Performance Deduction Calc'!AI18="","£0",IF('Performance Deduction Calc'!AI18&gt;=1,"£0",(HLOOKUP(AI7-1,'Performance Deduction Calc'!$B$10:$BI$18,9,FALSE)*$E$4))),0)</f>
        <v>£0</v>
      </c>
      <c r="AJ15" s="127" t="str">
        <f>IFERROR(IF('Performance Deduction Calc'!AJ18="","£0",IF('Performance Deduction Calc'!AJ18&gt;=1,"£0",(HLOOKUP(AJ7-1,'Performance Deduction Calc'!$B$10:$BI$18,9,FALSE)*$E$4))),0)</f>
        <v>£0</v>
      </c>
      <c r="AK15" s="128" t="str">
        <f>IFERROR(IF('Performance Deduction Calc'!AK18="","£0",IF('Performance Deduction Calc'!AK18&gt;=1,"£0",(HLOOKUP(AK7-1,'Performance Deduction Calc'!$B$10:$BI$18,9,FALSE)*$E$4))),0)</f>
        <v>£0</v>
      </c>
      <c r="AL15" s="126" t="str">
        <f>IFERROR(IF('Performance Deduction Calc'!AL18="","£0",IF('Performance Deduction Calc'!AL18&gt;=1,"£0",(HLOOKUP(AL7-1,'Performance Deduction Calc'!$B$10:$BI$18,9,FALSE)*$E$4))),0)</f>
        <v>£0</v>
      </c>
      <c r="AM15" s="127" t="str">
        <f>IFERROR(IF('Performance Deduction Calc'!AM18="","£0",IF('Performance Deduction Calc'!AM18&gt;=1,"£0",(HLOOKUP(AM7-1,'Performance Deduction Calc'!$B$10:$BI$18,9,FALSE)*$E$4))),0)</f>
        <v>£0</v>
      </c>
      <c r="AN15" s="127" t="str">
        <f>IFERROR(IF('Performance Deduction Calc'!AN18="","£0",IF('Performance Deduction Calc'!AN18&gt;=1,"£0",(HLOOKUP(AN7-1,'Performance Deduction Calc'!$B$10:$BI$18,9,FALSE)*$E$4))),0)</f>
        <v>£0</v>
      </c>
      <c r="AO15" s="127" t="str">
        <f>IFERROR(IF('Performance Deduction Calc'!AO18="","£0",IF('Performance Deduction Calc'!AO18&gt;=1,"£0",(HLOOKUP(AO7-1,'Performance Deduction Calc'!$B$10:$BI$18,9,FALSE)*$E$4))),0)</f>
        <v>£0</v>
      </c>
      <c r="AP15" s="127" t="str">
        <f>IFERROR(IF('Performance Deduction Calc'!AP18="","£0",IF('Performance Deduction Calc'!AP18&gt;=1,"£0",(HLOOKUP(AP7-1,'Performance Deduction Calc'!$B$10:$BI$18,9,FALSE)*$E$4))),0)</f>
        <v>£0</v>
      </c>
      <c r="AQ15" s="127" t="str">
        <f>IFERROR(IF('Performance Deduction Calc'!AQ18="","£0",IF('Performance Deduction Calc'!AQ18&gt;=1,"£0",(HLOOKUP(AQ7-1,'Performance Deduction Calc'!$B$10:$BI$18,9,FALSE)*$E$4))),0)</f>
        <v>£0</v>
      </c>
      <c r="AR15" s="127" t="str">
        <f>IFERROR(IF('Performance Deduction Calc'!AR18="","£0",IF('Performance Deduction Calc'!AR18&gt;=1,"£0",(HLOOKUP(AR7-1,'Performance Deduction Calc'!$B$10:$BI$18,9,FALSE)*$E$4))),0)</f>
        <v>£0</v>
      </c>
      <c r="AS15" s="127" t="str">
        <f>IFERROR(IF('Performance Deduction Calc'!AS18="","£0",IF('Performance Deduction Calc'!AS18&gt;=1,"£0",(HLOOKUP(AS7-1,'Performance Deduction Calc'!$B$10:$BI$18,9,FALSE)*$E$4))),0)</f>
        <v>£0</v>
      </c>
      <c r="AT15" s="127" t="str">
        <f>IFERROR(IF('Performance Deduction Calc'!AT18="","£0",IF('Performance Deduction Calc'!AT18&gt;=1,"£0",(HLOOKUP(AT7-1,'Performance Deduction Calc'!$B$10:$BI$18,9,FALSE)*$E$4))),0)</f>
        <v>£0</v>
      </c>
      <c r="AU15" s="127" t="str">
        <f>IFERROR(IF('Performance Deduction Calc'!AU18="","£0",IF('Performance Deduction Calc'!AU18&gt;=1,"£0",(HLOOKUP(AU7-1,'Performance Deduction Calc'!$B$10:$BI$18,9,FALSE)*$E$4))),0)</f>
        <v>£0</v>
      </c>
      <c r="AV15" s="127" t="str">
        <f>IFERROR(IF('Performance Deduction Calc'!AV18="","£0",IF('Performance Deduction Calc'!AV18&gt;=1,"£0",(HLOOKUP(AV7-1,'Performance Deduction Calc'!$B$10:$BI$18,9,FALSE)*$E$4))),0)</f>
        <v>£0</v>
      </c>
      <c r="AW15" s="128" t="str">
        <f>IFERROR(IF('Performance Deduction Calc'!AW18="","£0",IF('Performance Deduction Calc'!AW18&gt;=1,"£0",(HLOOKUP(AW7-1,'Performance Deduction Calc'!$B$10:$BI$18,9,FALSE)*$E$4))),0)</f>
        <v>£0</v>
      </c>
      <c r="AX15" s="126" t="str">
        <f>IFERROR(IF('Performance Deduction Calc'!AX18="","£0",IF('Performance Deduction Calc'!AX18&gt;=1,"£0",(HLOOKUP(AX7-1,'Performance Deduction Calc'!$B$10:$BI$18,9,FALSE)*$E$4))),0)</f>
        <v>£0</v>
      </c>
      <c r="AY15" s="127" t="str">
        <f>IFERROR(IF('Performance Deduction Calc'!AY18="","£0",IF('Performance Deduction Calc'!AY18&gt;=1,"£0",(HLOOKUP(AY7-1,'Performance Deduction Calc'!$B$10:$BI$18,9,FALSE)*$E$4))),0)</f>
        <v>£0</v>
      </c>
      <c r="AZ15" s="127" t="str">
        <f>IFERROR(IF('Performance Deduction Calc'!AZ18="","£0",IF('Performance Deduction Calc'!AZ18&gt;=1,"£0",(HLOOKUP(AZ7-1,'Performance Deduction Calc'!$B$10:$BI$18,9,FALSE)*$E$4))),0)</f>
        <v>£0</v>
      </c>
      <c r="BA15" s="127" t="str">
        <f>IFERROR(IF('Performance Deduction Calc'!BA18="","£0",IF('Performance Deduction Calc'!BA18&gt;=1,"£0",(HLOOKUP(BA7-1,'Performance Deduction Calc'!$B$10:$BI$18,9,FALSE)*$E$4))),0)</f>
        <v>£0</v>
      </c>
      <c r="BB15" s="127" t="str">
        <f>IFERROR(IF('Performance Deduction Calc'!BB18="","£0",IF('Performance Deduction Calc'!BB18&gt;=1,"£0",(HLOOKUP(BB7-1,'Performance Deduction Calc'!$B$10:$BI$18,9,FALSE)*$E$4))),0)</f>
        <v>£0</v>
      </c>
      <c r="BC15" s="127" t="str">
        <f>IFERROR(IF('Performance Deduction Calc'!BC18="","£0",IF('Performance Deduction Calc'!BC18&gt;=1,"£0",(HLOOKUP(BC7-1,'Performance Deduction Calc'!$B$10:$BI$18,9,FALSE)*$E$4))),0)</f>
        <v>£0</v>
      </c>
      <c r="BD15" s="127" t="str">
        <f>IFERROR(IF('Performance Deduction Calc'!BD18="","£0",IF('Performance Deduction Calc'!BD18&gt;=1,"£0",(HLOOKUP(BD7-1,'Performance Deduction Calc'!$B$10:$BI$18,9,FALSE)*$E$4))),0)</f>
        <v>£0</v>
      </c>
      <c r="BE15" s="127" t="str">
        <f>IFERROR(IF('Performance Deduction Calc'!BE18="","£0",IF('Performance Deduction Calc'!BE18&gt;=1,"£0",(HLOOKUP(BE7-1,'Performance Deduction Calc'!$B$10:$BI$18,9,FALSE)*$E$4))),0)</f>
        <v>£0</v>
      </c>
      <c r="BF15" s="127" t="str">
        <f>IFERROR(IF('Performance Deduction Calc'!BF18="","£0",IF('Performance Deduction Calc'!BF18&gt;=1,"£0",(HLOOKUP(BF7-1,'Performance Deduction Calc'!$B$10:$BI$18,9,FALSE)*$E$4))),0)</f>
        <v>£0</v>
      </c>
      <c r="BG15" s="127" t="str">
        <f>IFERROR(IF('Performance Deduction Calc'!BG18="","£0",IF('Performance Deduction Calc'!BG18&gt;=1,"£0",(HLOOKUP(BG7-1,'Performance Deduction Calc'!$B$10:$BI$18,9,FALSE)*$E$4))),0)</f>
        <v>£0</v>
      </c>
      <c r="BH15" s="127" t="str">
        <f>IFERROR(IF('Performance Deduction Calc'!BH18="","£0",IF('Performance Deduction Calc'!BH18&gt;=1,"£0",(HLOOKUP(BH7-1,'Performance Deduction Calc'!$B$10:$BI$18,9,FALSE)*$E$4))),0)</f>
        <v>£0</v>
      </c>
      <c r="BI15" s="128" t="str">
        <f>IFERROR(IF('Performance Deduction Calc'!BI18="","£0",IF('Performance Deduction Calc'!BI18&gt;=1,"£0",(HLOOKUP(BI7-1,'Performance Deduction Calc'!$B$10:$BI$18,9,FALSE)*$E$4))),0)</f>
        <v>£0</v>
      </c>
      <c r="BJ15" s="124">
        <f t="shared" si="0"/>
        <v>0</v>
      </c>
      <c r="BK15" s="97"/>
      <c r="BL15" s="97"/>
    </row>
    <row r="16" spans="1:65" ht="12.6" thickBot="1" x14ac:dyDescent="0.25">
      <c r="M16" s="129"/>
      <c r="Y16" s="129"/>
      <c r="AK16" s="129"/>
      <c r="AW16" s="129"/>
      <c r="BI16" s="129"/>
      <c r="BJ16" s="130">
        <f>SUM(BJ8:BJ15)</f>
        <v>0</v>
      </c>
      <c r="BK16" s="97"/>
      <c r="BL16" s="97"/>
    </row>
    <row r="17" spans="63:63" x14ac:dyDescent="0.2">
      <c r="BK17" s="97"/>
    </row>
    <row r="18" spans="63:63" x14ac:dyDescent="0.2">
      <c r="BK18" s="97"/>
    </row>
    <row r="19" spans="63:63" x14ac:dyDescent="0.2">
      <c r="BK19" s="97"/>
    </row>
    <row r="20" spans="63:63" x14ac:dyDescent="0.2">
      <c r="BK20" s="97"/>
    </row>
    <row r="21" spans="63:63" x14ac:dyDescent="0.2">
      <c r="BK21" s="97"/>
    </row>
    <row r="22" spans="63:63" x14ac:dyDescent="0.2">
      <c r="BK22" s="97"/>
    </row>
    <row r="23" spans="63:63" x14ac:dyDescent="0.2">
      <c r="BK23" s="97"/>
    </row>
    <row r="24" spans="63:63" x14ac:dyDescent="0.2">
      <c r="BK24" s="97"/>
    </row>
    <row r="25" spans="63:63" x14ac:dyDescent="0.2">
      <c r="BK25" s="97"/>
    </row>
    <row r="26" spans="63:63" x14ac:dyDescent="0.2">
      <c r="BK26" s="97"/>
    </row>
    <row r="27" spans="63:63" x14ac:dyDescent="0.2">
      <c r="BK27" s="97"/>
    </row>
    <row r="28" spans="63:63" x14ac:dyDescent="0.2">
      <c r="BK28" s="97"/>
    </row>
    <row r="29" spans="63:63" x14ac:dyDescent="0.2">
      <c r="BK29" s="97"/>
    </row>
    <row r="30" spans="63:63" x14ac:dyDescent="0.2">
      <c r="BK30" s="97"/>
    </row>
    <row r="31" spans="63:63" x14ac:dyDescent="0.2">
      <c r="BK31" s="97"/>
    </row>
    <row r="32" spans="63:63" x14ac:dyDescent="0.2">
      <c r="BK32" s="97"/>
    </row>
    <row r="33" spans="63:63" x14ac:dyDescent="0.2">
      <c r="BK33" s="97"/>
    </row>
    <row r="34" spans="63:63" x14ac:dyDescent="0.2">
      <c r="BK34" s="97"/>
    </row>
    <row r="35" spans="63:63" x14ac:dyDescent="0.2">
      <c r="BK35" s="97"/>
    </row>
    <row r="36" spans="63:63" x14ac:dyDescent="0.2">
      <c r="BK36" s="97"/>
    </row>
    <row r="37" spans="63:63" x14ac:dyDescent="0.2">
      <c r="BK37" s="97"/>
    </row>
    <row r="38" spans="63:63" x14ac:dyDescent="0.2">
      <c r="BK38" s="97"/>
    </row>
    <row r="39" spans="63:63" x14ac:dyDescent="0.2">
      <c r="BK39" s="97"/>
    </row>
    <row r="40" spans="63:63" x14ac:dyDescent="0.2">
      <c r="BK40" s="97"/>
    </row>
    <row r="41" spans="63:63" x14ac:dyDescent="0.2">
      <c r="BK41" s="97"/>
    </row>
    <row r="42" spans="63:63" x14ac:dyDescent="0.2">
      <c r="BK42" s="97"/>
    </row>
    <row r="43" spans="63:63" x14ac:dyDescent="0.2">
      <c r="BK43" s="97"/>
    </row>
    <row r="44" spans="63:63" x14ac:dyDescent="0.2">
      <c r="BK44" s="97"/>
    </row>
    <row r="45" spans="63:63" x14ac:dyDescent="0.2">
      <c r="BK45" s="97"/>
    </row>
    <row r="46" spans="63:63" x14ac:dyDescent="0.2">
      <c r="BK46" s="97"/>
    </row>
    <row r="47" spans="63:63" x14ac:dyDescent="0.2">
      <c r="BK47" s="97"/>
    </row>
    <row r="48" spans="63:63" x14ac:dyDescent="0.2">
      <c r="BK48" s="97"/>
    </row>
  </sheetData>
  <mergeCells count="6">
    <mergeCell ref="AX6:BI6"/>
    <mergeCell ref="C4:D4"/>
    <mergeCell ref="B6:M6"/>
    <mergeCell ref="N6:Y6"/>
    <mergeCell ref="Z6:AK6"/>
    <mergeCell ref="AL6:AW6"/>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Paymech Calc Overview</vt:lpstr>
      <vt:lpstr>Performance Deduction Calc</vt:lpstr>
      <vt:lpstr>Perf Earnback_Retention Calc</vt:lpstr>
    </vt:vector>
  </TitlesOfParts>
  <Company>Atkins Global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Dola Oluteye</dc:creator>
  <cp:lastModifiedBy>Mckinnon, James</cp:lastModifiedBy>
  <dcterms:created xsi:type="dcterms:W3CDTF">2014-04-08T09:27:32Z</dcterms:created>
  <dcterms:modified xsi:type="dcterms:W3CDTF">2018-12-13T12:20:16Z</dcterms:modified>
</cp:coreProperties>
</file>